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45" yWindow="645" windowWidth="26280" windowHeight="11790" tabRatio="605"/>
  </bookViews>
  <sheets>
    <sheet name="стр.1" sheetId="4" r:id="rId1"/>
  </sheets>
  <definedNames>
    <definedName name="_xlnm._FilterDatabase" localSheetId="0" hidden="1">стр.1!$A$17:$BC$163</definedName>
    <definedName name="TABLE" localSheetId="0">стр.1!#REF!</definedName>
    <definedName name="TABLE_2" localSheetId="0">стр.1!#REF!</definedName>
  </definedNames>
  <calcPr calcId="145621"/>
</workbook>
</file>

<file path=xl/calcChain.xml><?xml version="1.0" encoding="utf-8"?>
<calcChain xmlns="http://schemas.openxmlformats.org/spreadsheetml/2006/main">
  <c r="E59" i="4" l="1"/>
  <c r="F59" i="4"/>
  <c r="G59" i="4"/>
  <c r="E60" i="4"/>
  <c r="Z25" i="4"/>
  <c r="AA25" i="4"/>
  <c r="AC25" i="4"/>
  <c r="Y25" i="4"/>
  <c r="Y19" i="4"/>
  <c r="Y20" i="4"/>
  <c r="AC24" i="4"/>
  <c r="AB24" i="4"/>
  <c r="AA24" i="4"/>
  <c r="Z24" i="4"/>
  <c r="AC23" i="4"/>
  <c r="AB23" i="4"/>
  <c r="AA23" i="4"/>
  <c r="Z23" i="4"/>
  <c r="AC22" i="4"/>
  <c r="AB22" i="4"/>
  <c r="AA22" i="4"/>
  <c r="Z22" i="4"/>
  <c r="AC21" i="4"/>
  <c r="AB21" i="4"/>
  <c r="AA21" i="4"/>
  <c r="Z21" i="4"/>
  <c r="AA20" i="4"/>
  <c r="Z20" i="4"/>
  <c r="AC19" i="4"/>
  <c r="AB19" i="4"/>
  <c r="AB18" i="4" s="1"/>
  <c r="AA19" i="4"/>
  <c r="Z19" i="4"/>
  <c r="Z18" i="4"/>
  <c r="AA18" i="4"/>
  <c r="AE60" i="4"/>
  <c r="AE59" i="4"/>
  <c r="AE58" i="4"/>
  <c r="BB18" i="4"/>
  <c r="AY20" i="4"/>
  <c r="AY29" i="4"/>
  <c r="AY19" i="4"/>
  <c r="BB24" i="4"/>
  <c r="BB23" i="4"/>
  <c r="BB22" i="4"/>
  <c r="BB21" i="4"/>
  <c r="BB19" i="4"/>
  <c r="BA25" i="4"/>
  <c r="BA24" i="4"/>
  <c r="BA23" i="4"/>
  <c r="BA22" i="4"/>
  <c r="BA21" i="4"/>
  <c r="BA20" i="4"/>
  <c r="BA19" i="4"/>
  <c r="BA18" i="4"/>
  <c r="AZ25" i="4"/>
  <c r="AZ24" i="4"/>
  <c r="AZ23" i="4"/>
  <c r="AZ22" i="4"/>
  <c r="AZ21" i="4"/>
  <c r="AZ20" i="4"/>
  <c r="AZ19" i="4"/>
  <c r="AZ18" i="4"/>
  <c r="AY26" i="4"/>
  <c r="BA26" i="4"/>
  <c r="AZ26" i="4"/>
  <c r="AY111" i="4"/>
  <c r="AY110" i="4"/>
  <c r="AY73" i="4"/>
  <c r="AY67" i="4"/>
  <c r="BC131" i="4"/>
  <c r="AY131" i="4" s="1"/>
  <c r="AY18" i="4" s="1"/>
  <c r="BB131" i="4"/>
  <c r="BA131" i="4"/>
  <c r="BC126" i="4"/>
  <c r="BB126" i="4"/>
  <c r="BA126" i="4"/>
  <c r="AZ126" i="4"/>
  <c r="AY126" i="4" s="1"/>
  <c r="BC111" i="4"/>
  <c r="BB111" i="4"/>
  <c r="BA111" i="4"/>
  <c r="AZ111" i="4"/>
  <c r="BC110" i="4"/>
  <c r="BB110" i="4"/>
  <c r="BA110" i="4"/>
  <c r="AZ110" i="4"/>
  <c r="BC82" i="4"/>
  <c r="BB82" i="4"/>
  <c r="BA82" i="4"/>
  <c r="AZ82" i="4"/>
  <c r="BC73" i="4"/>
  <c r="BB73" i="4"/>
  <c r="BA73" i="4"/>
  <c r="AZ73" i="4"/>
  <c r="BC72" i="4"/>
  <c r="BB72" i="4"/>
  <c r="BC67" i="4"/>
  <c r="BB67" i="4"/>
  <c r="BA67" i="4"/>
  <c r="BA59" i="4" s="1"/>
  <c r="AZ67" i="4"/>
  <c r="AZ59" i="4" s="1"/>
  <c r="AY61" i="4"/>
  <c r="AY60" i="4"/>
  <c r="Y58" i="4"/>
  <c r="BA60" i="4"/>
  <c r="AZ60" i="4"/>
  <c r="AY163" i="4"/>
  <c r="AY162" i="4"/>
  <c r="AY161" i="4"/>
  <c r="AY160" i="4"/>
  <c r="AY159" i="4"/>
  <c r="AY158" i="4"/>
  <c r="AY157" i="4"/>
  <c r="AY156" i="4"/>
  <c r="AY155" i="4"/>
  <c r="AY154" i="4"/>
  <c r="AY153" i="4"/>
  <c r="AY152" i="4"/>
  <c r="AY151" i="4"/>
  <c r="AY150" i="4"/>
  <c r="AY149" i="4"/>
  <c r="AY148" i="4"/>
  <c r="AY147" i="4"/>
  <c r="AY129" i="4"/>
  <c r="AY128" i="4"/>
  <c r="AY127" i="4"/>
  <c r="AY112" i="4"/>
  <c r="AY109" i="4"/>
  <c r="AY108" i="4"/>
  <c r="AY107" i="4"/>
  <c r="AY106" i="4"/>
  <c r="AY105" i="4"/>
  <c r="AY104" i="4"/>
  <c r="AY103" i="4"/>
  <c r="AY102" i="4"/>
  <c r="AY101" i="4"/>
  <c r="AY100" i="4"/>
  <c r="AY99" i="4"/>
  <c r="AY98" i="4"/>
  <c r="AY97" i="4"/>
  <c r="AY96" i="4"/>
  <c r="AY95" i="4"/>
  <c r="AY94" i="4"/>
  <c r="AY93" i="4"/>
  <c r="AY92" i="4"/>
  <c r="AY91" i="4"/>
  <c r="AY90" i="4"/>
  <c r="AY89" i="4"/>
  <c r="AY88" i="4"/>
  <c r="AY87" i="4"/>
  <c r="AY86" i="4"/>
  <c r="AY85" i="4"/>
  <c r="AY84" i="4"/>
  <c r="AY83" i="4"/>
  <c r="AY81" i="4"/>
  <c r="AY80" i="4"/>
  <c r="AY79" i="4"/>
  <c r="AY78" i="4"/>
  <c r="AY77" i="4"/>
  <c r="AY76" i="4"/>
  <c r="AY75" i="4"/>
  <c r="AY74" i="4"/>
  <c r="AY71" i="4"/>
  <c r="AY70" i="4"/>
  <c r="AY69" i="4"/>
  <c r="AY68" i="4"/>
  <c r="AY66" i="4"/>
  <c r="AY65" i="4"/>
  <c r="AY64" i="4"/>
  <c r="AY63" i="4"/>
  <c r="AY62" i="4"/>
  <c r="Y60" i="4"/>
  <c r="Y61" i="4"/>
  <c r="AA60" i="4"/>
  <c r="Z60" i="4"/>
  <c r="BA72" i="4" l="1"/>
  <c r="AZ72" i="4"/>
  <c r="AY72" i="4"/>
  <c r="AY82" i="4"/>
  <c r="BA58" i="4"/>
  <c r="AY59" i="4"/>
  <c r="AZ58" i="4"/>
  <c r="AY58" i="4" l="1"/>
  <c r="AY38" i="4" l="1"/>
  <c r="AT38" i="4"/>
  <c r="AO38" i="4"/>
  <c r="AJ38" i="4"/>
  <c r="AI38" i="4"/>
  <c r="AH38" i="4"/>
  <c r="AG38" i="4"/>
  <c r="AF38" i="4"/>
  <c r="AE38" i="4" s="1"/>
  <c r="Y38" i="4"/>
  <c r="T38" i="4"/>
  <c r="O38" i="4"/>
  <c r="J38" i="4"/>
  <c r="I38" i="4"/>
  <c r="H38" i="4"/>
  <c r="G38" i="4"/>
  <c r="F38" i="4"/>
  <c r="E38" i="4" s="1"/>
  <c r="AY37" i="4"/>
  <c r="AT37" i="4"/>
  <c r="AO37" i="4"/>
  <c r="AJ37" i="4"/>
  <c r="AI37" i="4"/>
  <c r="AH37" i="4"/>
  <c r="AG37" i="4"/>
  <c r="AF37" i="4"/>
  <c r="Y37" i="4"/>
  <c r="T37" i="4"/>
  <c r="O37" i="4"/>
  <c r="J37" i="4"/>
  <c r="I37" i="4"/>
  <c r="H37" i="4"/>
  <c r="G37" i="4"/>
  <c r="F37" i="4"/>
  <c r="E37" i="4" s="1"/>
  <c r="AY40" i="4"/>
  <c r="AT40" i="4"/>
  <c r="AO40" i="4"/>
  <c r="AJ40" i="4"/>
  <c r="AI40" i="4"/>
  <c r="AH40" i="4"/>
  <c r="AG40" i="4"/>
  <c r="AF40" i="4"/>
  <c r="AE40" i="4" s="1"/>
  <c r="Y40" i="4"/>
  <c r="T40" i="4"/>
  <c r="O40" i="4"/>
  <c r="J40" i="4"/>
  <c r="I40" i="4"/>
  <c r="H40" i="4"/>
  <c r="G40" i="4"/>
  <c r="F40" i="4"/>
  <c r="AY39" i="4"/>
  <c r="AT39" i="4"/>
  <c r="AO39" i="4"/>
  <c r="AJ39" i="4"/>
  <c r="AI39" i="4"/>
  <c r="AH39" i="4"/>
  <c r="AG39" i="4"/>
  <c r="AF39" i="4"/>
  <c r="Y39" i="4"/>
  <c r="T39" i="4"/>
  <c r="O39" i="4"/>
  <c r="J39" i="4"/>
  <c r="I39" i="4"/>
  <c r="H39" i="4"/>
  <c r="G39" i="4"/>
  <c r="F39" i="4"/>
  <c r="E39" i="4" s="1"/>
  <c r="AY42" i="4"/>
  <c r="AT42" i="4"/>
  <c r="AO42" i="4"/>
  <c r="AJ42" i="4"/>
  <c r="AI42" i="4"/>
  <c r="AH42" i="4"/>
  <c r="AG42" i="4"/>
  <c r="AE42" i="4" s="1"/>
  <c r="AF42" i="4"/>
  <c r="Y42" i="4"/>
  <c r="T42" i="4"/>
  <c r="O42" i="4"/>
  <c r="J42" i="4"/>
  <c r="I42" i="4"/>
  <c r="H42" i="4"/>
  <c r="G42" i="4"/>
  <c r="F42" i="4"/>
  <c r="AY41" i="4"/>
  <c r="AT41" i="4"/>
  <c r="AO41" i="4"/>
  <c r="AJ41" i="4"/>
  <c r="AI41" i="4"/>
  <c r="AH41" i="4"/>
  <c r="AG41" i="4"/>
  <c r="AF41" i="4"/>
  <c r="AE41" i="4" s="1"/>
  <c r="Y41" i="4"/>
  <c r="T41" i="4"/>
  <c r="O41" i="4"/>
  <c r="J41" i="4"/>
  <c r="I41" i="4"/>
  <c r="H41" i="4"/>
  <c r="G41" i="4"/>
  <c r="F41" i="4"/>
  <c r="AY33" i="4"/>
  <c r="AT33" i="4"/>
  <c r="AO33" i="4"/>
  <c r="AJ33" i="4"/>
  <c r="AI33" i="4"/>
  <c r="AH33" i="4"/>
  <c r="AG33" i="4"/>
  <c r="AF33" i="4"/>
  <c r="Y33" i="4"/>
  <c r="T33" i="4"/>
  <c r="O33" i="4"/>
  <c r="J33" i="4"/>
  <c r="I33" i="4"/>
  <c r="H33" i="4"/>
  <c r="G33" i="4"/>
  <c r="F33" i="4"/>
  <c r="BC24" i="4"/>
  <c r="BC23" i="4"/>
  <c r="AY23" i="4"/>
  <c r="BC22" i="4"/>
  <c r="AY22" i="4"/>
  <c r="BC21" i="4"/>
  <c r="AY21" i="4"/>
  <c r="BC19" i="4"/>
  <c r="AX23" i="4"/>
  <c r="AW23" i="4"/>
  <c r="AV23" i="4"/>
  <c r="AU23" i="4"/>
  <c r="AT23" i="4" s="1"/>
  <c r="AX21" i="4"/>
  <c r="AW21" i="4"/>
  <c r="AV21" i="4"/>
  <c r="AU21" i="4"/>
  <c r="AT21" i="4" s="1"/>
  <c r="AX19" i="4"/>
  <c r="AW19" i="4"/>
  <c r="AS23" i="4"/>
  <c r="AR23" i="4"/>
  <c r="AQ23" i="4"/>
  <c r="AP23" i="4"/>
  <c r="AS21" i="4"/>
  <c r="AR21" i="4"/>
  <c r="AQ21" i="4"/>
  <c r="AP21" i="4"/>
  <c r="AS19" i="4"/>
  <c r="AR19" i="4"/>
  <c r="AQ19" i="4"/>
  <c r="AP19" i="4"/>
  <c r="AL19" i="4"/>
  <c r="AM19" i="4"/>
  <c r="AN19" i="4"/>
  <c r="AL21" i="4"/>
  <c r="AM21" i="4"/>
  <c r="AN21" i="4"/>
  <c r="AI21" i="4" s="1"/>
  <c r="AL23" i="4"/>
  <c r="AG23" i="4" s="1"/>
  <c r="AM23" i="4"/>
  <c r="AN23" i="4"/>
  <c r="AI23" i="4" s="1"/>
  <c r="AL24" i="4"/>
  <c r="AM24" i="4"/>
  <c r="AN24" i="4"/>
  <c r="AK24" i="4"/>
  <c r="AJ24" i="4" s="1"/>
  <c r="AK23" i="4"/>
  <c r="AK21" i="4"/>
  <c r="AK19" i="4"/>
  <c r="AH19" i="4"/>
  <c r="AI19" i="4"/>
  <c r="AG21" i="4"/>
  <c r="AH23" i="4"/>
  <c r="AD23" i="4"/>
  <c r="AD21" i="4"/>
  <c r="AO161" i="4"/>
  <c r="AE161" i="4" s="1"/>
  <c r="AJ161" i="4"/>
  <c r="AI161" i="4"/>
  <c r="AH161" i="4"/>
  <c r="AG161" i="4"/>
  <c r="AF161" i="4"/>
  <c r="AO159" i="4"/>
  <c r="AJ159" i="4"/>
  <c r="AE159" i="4" s="1"/>
  <c r="AI159" i="4"/>
  <c r="AH159" i="4"/>
  <c r="AG159" i="4"/>
  <c r="AF159" i="4"/>
  <c r="AO158" i="4"/>
  <c r="AJ158" i="4"/>
  <c r="AI158" i="4"/>
  <c r="AH158" i="4"/>
  <c r="AG158" i="4"/>
  <c r="AF158" i="4"/>
  <c r="AO152" i="4"/>
  <c r="AJ152" i="4"/>
  <c r="AI152" i="4"/>
  <c r="AH152" i="4"/>
  <c r="AG152" i="4"/>
  <c r="AF152" i="4"/>
  <c r="AE152" i="4"/>
  <c r="AO151" i="4"/>
  <c r="AE151" i="4"/>
  <c r="AJ151" i="4"/>
  <c r="AI151" i="4"/>
  <c r="AH151" i="4"/>
  <c r="AG151" i="4"/>
  <c r="AF151" i="4"/>
  <c r="AO150" i="4"/>
  <c r="AJ150" i="4"/>
  <c r="AI150" i="4"/>
  <c r="AH150" i="4"/>
  <c r="AG150" i="4"/>
  <c r="AF150" i="4"/>
  <c r="AO149" i="4"/>
  <c r="AJ149" i="4"/>
  <c r="AI149" i="4"/>
  <c r="AH149" i="4"/>
  <c r="AG149" i="4"/>
  <c r="AF149" i="4"/>
  <c r="AE149" i="4"/>
  <c r="AO148" i="4"/>
  <c r="AJ148" i="4"/>
  <c r="AE148" i="4" s="1"/>
  <c r="AI148" i="4"/>
  <c r="AH148" i="4"/>
  <c r="AG148" i="4"/>
  <c r="AF148" i="4"/>
  <c r="AO147" i="4"/>
  <c r="AJ147" i="4"/>
  <c r="AE147" i="4" s="1"/>
  <c r="AI147" i="4"/>
  <c r="AH147" i="4"/>
  <c r="AG147" i="4"/>
  <c r="AF147" i="4"/>
  <c r="AO146" i="4"/>
  <c r="AJ146" i="4"/>
  <c r="AI146" i="4"/>
  <c r="AH146" i="4"/>
  <c r="AG146" i="4"/>
  <c r="AO145" i="4"/>
  <c r="AJ145" i="4"/>
  <c r="AI145" i="4"/>
  <c r="AH145" i="4"/>
  <c r="AG145" i="4"/>
  <c r="AO144" i="4"/>
  <c r="AJ144" i="4"/>
  <c r="AI144" i="4"/>
  <c r="AH144" i="4"/>
  <c r="AG144" i="4"/>
  <c r="AO143" i="4"/>
  <c r="AJ143" i="4"/>
  <c r="AI143" i="4"/>
  <c r="AH143" i="4"/>
  <c r="AG143" i="4"/>
  <c r="AO142" i="4"/>
  <c r="AJ142" i="4"/>
  <c r="AI142" i="4"/>
  <c r="AH142" i="4"/>
  <c r="AG142" i="4"/>
  <c r="AO141" i="4"/>
  <c r="AJ141" i="4"/>
  <c r="AI141" i="4"/>
  <c r="AH141" i="4"/>
  <c r="AG141" i="4"/>
  <c r="AO140" i="4"/>
  <c r="AJ140" i="4"/>
  <c r="AI140" i="4"/>
  <c r="AH140" i="4"/>
  <c r="AG140" i="4"/>
  <c r="AO139" i="4"/>
  <c r="AJ139" i="4"/>
  <c r="AI139" i="4"/>
  <c r="AH139" i="4"/>
  <c r="AG139" i="4"/>
  <c r="AO138" i="4"/>
  <c r="AJ138" i="4"/>
  <c r="AI138" i="4"/>
  <c r="AH138" i="4"/>
  <c r="AG138" i="4"/>
  <c r="AO137" i="4"/>
  <c r="AJ137" i="4"/>
  <c r="AI137" i="4"/>
  <c r="AH137" i="4"/>
  <c r="AG137" i="4"/>
  <c r="AO136" i="4"/>
  <c r="AJ136" i="4"/>
  <c r="AI136" i="4"/>
  <c r="AH136" i="4"/>
  <c r="AG136" i="4"/>
  <c r="AO135" i="4"/>
  <c r="AJ135" i="4"/>
  <c r="AI135" i="4"/>
  <c r="AH135" i="4"/>
  <c r="AG135" i="4"/>
  <c r="AO134" i="4"/>
  <c r="AJ134" i="4"/>
  <c r="AI134" i="4"/>
  <c r="AH134" i="4"/>
  <c r="AG134" i="4"/>
  <c r="AO133" i="4"/>
  <c r="AJ133" i="4"/>
  <c r="AI133" i="4"/>
  <c r="AH133" i="4"/>
  <c r="AG133" i="4"/>
  <c r="AO132" i="4"/>
  <c r="AJ132" i="4"/>
  <c r="AI132" i="4"/>
  <c r="AH132" i="4"/>
  <c r="AG132" i="4"/>
  <c r="AO109" i="4"/>
  <c r="AJ109" i="4"/>
  <c r="AI109" i="4"/>
  <c r="AH109" i="4"/>
  <c r="AG109" i="4"/>
  <c r="AF109" i="4"/>
  <c r="AE109" i="4"/>
  <c r="AO108" i="4"/>
  <c r="AJ108" i="4"/>
  <c r="AE108" i="4" s="1"/>
  <c r="AI108" i="4"/>
  <c r="AH108" i="4"/>
  <c r="AG108" i="4"/>
  <c r="AF108" i="4"/>
  <c r="AO107" i="4"/>
  <c r="AJ107" i="4"/>
  <c r="AE107" i="4" s="1"/>
  <c r="AI107" i="4"/>
  <c r="AH107" i="4"/>
  <c r="AG107" i="4"/>
  <c r="AF107" i="4"/>
  <c r="AO106" i="4"/>
  <c r="AJ106" i="4"/>
  <c r="AE106" i="4" s="1"/>
  <c r="AI106" i="4"/>
  <c r="AH106" i="4"/>
  <c r="AG106" i="4"/>
  <c r="AF106" i="4"/>
  <c r="AO105" i="4"/>
  <c r="AJ105" i="4"/>
  <c r="AI105" i="4"/>
  <c r="AH105" i="4"/>
  <c r="AG105" i="4"/>
  <c r="AF105" i="4"/>
  <c r="AE105" i="4"/>
  <c r="AO104" i="4"/>
  <c r="AJ104" i="4"/>
  <c r="AE104" i="4" s="1"/>
  <c r="AI104" i="4"/>
  <c r="AH104" i="4"/>
  <c r="AG104" i="4"/>
  <c r="AF104" i="4"/>
  <c r="AO103" i="4"/>
  <c r="AJ103" i="4"/>
  <c r="AE103" i="4" s="1"/>
  <c r="AI103" i="4"/>
  <c r="AH103" i="4"/>
  <c r="AG103" i="4"/>
  <c r="AF103" i="4"/>
  <c r="AO102" i="4"/>
  <c r="AJ102" i="4"/>
  <c r="AE102" i="4" s="1"/>
  <c r="AI102" i="4"/>
  <c r="AH102" i="4"/>
  <c r="AG102" i="4"/>
  <c r="AF102" i="4"/>
  <c r="AO101" i="4"/>
  <c r="AE101" i="4" s="1"/>
  <c r="AJ101" i="4"/>
  <c r="AI101" i="4"/>
  <c r="AH101" i="4"/>
  <c r="AG101" i="4"/>
  <c r="AF101" i="4"/>
  <c r="AO100" i="4"/>
  <c r="AJ100" i="4"/>
  <c r="AE100" i="4" s="1"/>
  <c r="AI100" i="4"/>
  <c r="AH100" i="4"/>
  <c r="AG100" i="4"/>
  <c r="AF100" i="4"/>
  <c r="AO99" i="4"/>
  <c r="AJ99" i="4"/>
  <c r="AE99" i="4" s="1"/>
  <c r="AI99" i="4"/>
  <c r="AH99" i="4"/>
  <c r="AG99" i="4"/>
  <c r="AF99" i="4"/>
  <c r="AO98" i="4"/>
  <c r="AJ98" i="4"/>
  <c r="AE98" i="4" s="1"/>
  <c r="AI98" i="4"/>
  <c r="AH98" i="4"/>
  <c r="AG98" i="4"/>
  <c r="AF98" i="4"/>
  <c r="AO97" i="4"/>
  <c r="AJ97" i="4"/>
  <c r="AE97" i="4" s="1"/>
  <c r="AI97" i="4"/>
  <c r="AH97" i="4"/>
  <c r="AG97" i="4"/>
  <c r="AF97" i="4"/>
  <c r="AO96" i="4"/>
  <c r="AJ96" i="4"/>
  <c r="AI96" i="4"/>
  <c r="AH96" i="4"/>
  <c r="AG96" i="4"/>
  <c r="AF96" i="4"/>
  <c r="AO95" i="4"/>
  <c r="AJ95" i="4"/>
  <c r="AI95" i="4"/>
  <c r="AH95" i="4"/>
  <c r="AG95" i="4"/>
  <c r="AF95" i="4"/>
  <c r="AO93" i="4"/>
  <c r="AJ93" i="4"/>
  <c r="AI93" i="4"/>
  <c r="AH93" i="4"/>
  <c r="AG93" i="4"/>
  <c r="AF93" i="4"/>
  <c r="AI94" i="4"/>
  <c r="AH94" i="4"/>
  <c r="AG94" i="4"/>
  <c r="AF94" i="4"/>
  <c r="AF90" i="4"/>
  <c r="AG90" i="4"/>
  <c r="AH90" i="4"/>
  <c r="AI90" i="4"/>
  <c r="AJ90" i="4"/>
  <c r="AE90" i="4" s="1"/>
  <c r="AO90" i="4"/>
  <c r="AF91" i="4"/>
  <c r="AG91" i="4"/>
  <c r="AH91" i="4"/>
  <c r="AI91" i="4"/>
  <c r="AJ91" i="4"/>
  <c r="AO91" i="4"/>
  <c r="AO89" i="4"/>
  <c r="AJ89" i="4"/>
  <c r="AI89" i="4"/>
  <c r="AH89" i="4"/>
  <c r="AG89" i="4"/>
  <c r="AF89" i="4"/>
  <c r="AE89" i="4"/>
  <c r="AF86" i="4"/>
  <c r="AG86" i="4"/>
  <c r="AH86" i="4"/>
  <c r="AI86" i="4"/>
  <c r="AJ86" i="4"/>
  <c r="AT80" i="4"/>
  <c r="AJ80" i="4"/>
  <c r="AF80" i="4"/>
  <c r="AG80" i="4"/>
  <c r="AH80" i="4"/>
  <c r="AI80" i="4"/>
  <c r="AO62" i="4"/>
  <c r="AO63" i="4"/>
  <c r="AO64" i="4"/>
  <c r="AO65" i="4"/>
  <c r="AO66" i="4"/>
  <c r="AT63" i="4"/>
  <c r="AT64" i="4"/>
  <c r="AT65" i="4"/>
  <c r="AT66" i="4"/>
  <c r="AT62" i="4"/>
  <c r="AJ62" i="4"/>
  <c r="AE62" i="4" s="1"/>
  <c r="AJ63" i="4"/>
  <c r="AE63" i="4" s="1"/>
  <c r="AJ64" i="4"/>
  <c r="AE64" i="4" s="1"/>
  <c r="AJ65" i="4"/>
  <c r="AJ66" i="4"/>
  <c r="AE66" i="4" s="1"/>
  <c r="AF62" i="4"/>
  <c r="AG62" i="4"/>
  <c r="AH62" i="4"/>
  <c r="AI62" i="4"/>
  <c r="AF63" i="4"/>
  <c r="AG63" i="4"/>
  <c r="AH63" i="4"/>
  <c r="AI63" i="4"/>
  <c r="AF64" i="4"/>
  <c r="AG64" i="4"/>
  <c r="AH64" i="4"/>
  <c r="AI64" i="4"/>
  <c r="AF65" i="4"/>
  <c r="AG65" i="4"/>
  <c r="AH65" i="4"/>
  <c r="AI65" i="4"/>
  <c r="AF66" i="4"/>
  <c r="AG66" i="4"/>
  <c r="AH66" i="4"/>
  <c r="AI66" i="4"/>
  <c r="AD131" i="4"/>
  <c r="AD24" i="4" s="1"/>
  <c r="AD73" i="4"/>
  <c r="AD67" i="4"/>
  <c r="AD60" i="4"/>
  <c r="AD30" i="4"/>
  <c r="AD27" i="4" s="1"/>
  <c r="AD26" i="4" s="1"/>
  <c r="AF28" i="4"/>
  <c r="AG28" i="4"/>
  <c r="AH28" i="4"/>
  <c r="AI28" i="4"/>
  <c r="AF29" i="4"/>
  <c r="AG29" i="4"/>
  <c r="AH29" i="4"/>
  <c r="AI29" i="4"/>
  <c r="AF31" i="4"/>
  <c r="AG31" i="4"/>
  <c r="AH31" i="4"/>
  <c r="AI31" i="4"/>
  <c r="AF32" i="4"/>
  <c r="AG32" i="4"/>
  <c r="AH32" i="4"/>
  <c r="AI32" i="4"/>
  <c r="AF34" i="4"/>
  <c r="AG34" i="4"/>
  <c r="AH34" i="4"/>
  <c r="AI34" i="4"/>
  <c r="AF35" i="4"/>
  <c r="AG35" i="4"/>
  <c r="AH35" i="4"/>
  <c r="AI35" i="4"/>
  <c r="AF36" i="4"/>
  <c r="AG36" i="4"/>
  <c r="AH36" i="4"/>
  <c r="AI36" i="4"/>
  <c r="AY28" i="4"/>
  <c r="BA30" i="4"/>
  <c r="BA27" i="4" s="1"/>
  <c r="BB30" i="4"/>
  <c r="BB27" i="4" s="1"/>
  <c r="BC30" i="4"/>
  <c r="BC27" i="4" s="1"/>
  <c r="AZ30" i="4"/>
  <c r="AY32" i="4"/>
  <c r="AY34" i="4"/>
  <c r="AY35" i="4"/>
  <c r="AY36" i="4"/>
  <c r="AY31" i="4"/>
  <c r="AT32" i="4"/>
  <c r="AT34" i="4"/>
  <c r="AT35" i="4"/>
  <c r="AT36" i="4"/>
  <c r="AT31" i="4"/>
  <c r="AT29" i="4"/>
  <c r="AT28" i="4"/>
  <c r="AV30" i="4"/>
  <c r="AV27" i="4" s="1"/>
  <c r="AV26" i="4" s="1"/>
  <c r="AW30" i="4"/>
  <c r="AW27" i="4" s="1"/>
  <c r="AX30" i="4"/>
  <c r="AX27" i="4" s="1"/>
  <c r="AU30" i="4"/>
  <c r="AU27" i="4" s="1"/>
  <c r="AO32" i="4"/>
  <c r="AO34" i="4"/>
  <c r="AO35" i="4"/>
  <c r="AO36" i="4"/>
  <c r="AO31" i="4"/>
  <c r="AO28" i="4"/>
  <c r="AO29" i="4"/>
  <c r="AQ30" i="4"/>
  <c r="AQ27" i="4" s="1"/>
  <c r="AR30" i="4"/>
  <c r="AR27" i="4" s="1"/>
  <c r="AS30" i="4"/>
  <c r="AS27" i="4" s="1"/>
  <c r="AP30" i="4"/>
  <c r="AP27" i="4" s="1"/>
  <c r="AJ32" i="4"/>
  <c r="AJ34" i="4"/>
  <c r="AJ35" i="4"/>
  <c r="AJ36" i="4"/>
  <c r="AJ31" i="4"/>
  <c r="AJ29" i="4"/>
  <c r="AJ28" i="4"/>
  <c r="AL30" i="4"/>
  <c r="AM30" i="4"/>
  <c r="AN30" i="4"/>
  <c r="AK30" i="4"/>
  <c r="AK27" i="4" s="1"/>
  <c r="V21" i="4"/>
  <c r="W21" i="4"/>
  <c r="X21" i="4"/>
  <c r="V22" i="4"/>
  <c r="V23" i="4"/>
  <c r="W23" i="4"/>
  <c r="X23" i="4"/>
  <c r="U23" i="4"/>
  <c r="T23" i="4" s="1"/>
  <c r="U21" i="4"/>
  <c r="Q21" i="4"/>
  <c r="R21" i="4"/>
  <c r="S21" i="4"/>
  <c r="Q22" i="4"/>
  <c r="Q23" i="4"/>
  <c r="R23" i="4"/>
  <c r="S23" i="4"/>
  <c r="P23" i="4"/>
  <c r="P21" i="4"/>
  <c r="L19" i="4"/>
  <c r="M19" i="4"/>
  <c r="N19" i="4"/>
  <c r="L21" i="4"/>
  <c r="M21" i="4"/>
  <c r="N21" i="4"/>
  <c r="L23" i="4"/>
  <c r="M23" i="4"/>
  <c r="N23" i="4"/>
  <c r="K23" i="4"/>
  <c r="J23" i="4" s="1"/>
  <c r="K21" i="4"/>
  <c r="K19" i="4"/>
  <c r="AA82" i="4"/>
  <c r="G82" i="4" s="1"/>
  <c r="AB82" i="4"/>
  <c r="AC82" i="4"/>
  <c r="Z82" i="4"/>
  <c r="U73" i="4"/>
  <c r="W73" i="4"/>
  <c r="X73" i="4"/>
  <c r="V73" i="4"/>
  <c r="L73" i="4"/>
  <c r="M73" i="4"/>
  <c r="N73" i="4"/>
  <c r="I23" i="4"/>
  <c r="I21" i="4"/>
  <c r="H23" i="4"/>
  <c r="H21" i="4"/>
  <c r="G23" i="4"/>
  <c r="G21" i="4"/>
  <c r="F23" i="4"/>
  <c r="E23" i="4" s="1"/>
  <c r="F21" i="4"/>
  <c r="E21" i="4" s="1"/>
  <c r="Y133" i="4"/>
  <c r="Y134" i="4"/>
  <c r="Y135" i="4"/>
  <c r="Y136" i="4"/>
  <c r="Y137" i="4"/>
  <c r="Y138" i="4"/>
  <c r="Y139" i="4"/>
  <c r="Y140" i="4"/>
  <c r="Y141" i="4"/>
  <c r="Y142" i="4"/>
  <c r="Y143" i="4"/>
  <c r="Y144" i="4"/>
  <c r="Y145" i="4"/>
  <c r="Y146" i="4"/>
  <c r="Y147" i="4"/>
  <c r="Y148" i="4"/>
  <c r="Y149" i="4"/>
  <c r="Y150" i="4"/>
  <c r="Y151" i="4"/>
  <c r="Y152" i="4"/>
  <c r="Y153" i="4"/>
  <c r="Y154" i="4"/>
  <c r="Y155" i="4"/>
  <c r="Y156" i="4"/>
  <c r="Y157" i="4"/>
  <c r="Y158" i="4"/>
  <c r="Y159" i="4"/>
  <c r="Y160" i="4"/>
  <c r="Y161" i="4"/>
  <c r="Y162" i="4"/>
  <c r="Y163" i="4"/>
  <c r="Y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32" i="4"/>
  <c r="AA131" i="4"/>
  <c r="G131" i="4" s="1"/>
  <c r="G24" i="4" s="1"/>
  <c r="AB131" i="4"/>
  <c r="Y131" i="4" s="1"/>
  <c r="AC131" i="4"/>
  <c r="Z131" i="4"/>
  <c r="F131" i="4" s="1"/>
  <c r="F24" i="4" s="1"/>
  <c r="V131" i="4"/>
  <c r="V24" i="4" s="1"/>
  <c r="W131" i="4"/>
  <c r="W24" i="4" s="1"/>
  <c r="X131" i="4"/>
  <c r="X24" i="4" s="1"/>
  <c r="U131" i="4"/>
  <c r="U24" i="4" s="1"/>
  <c r="Q131" i="4"/>
  <c r="Q24" i="4" s="1"/>
  <c r="R131" i="4"/>
  <c r="R24" i="4" s="1"/>
  <c r="S131" i="4"/>
  <c r="S24" i="4" s="1"/>
  <c r="P131" i="4"/>
  <c r="P24" i="4" s="1"/>
  <c r="L131" i="4"/>
  <c r="L24" i="4" s="1"/>
  <c r="M131" i="4"/>
  <c r="M24" i="4" s="1"/>
  <c r="N131" i="4"/>
  <c r="N24" i="4" s="1"/>
  <c r="K131" i="4"/>
  <c r="K24" i="4" s="1"/>
  <c r="F157" i="4"/>
  <c r="G157" i="4"/>
  <c r="H157" i="4"/>
  <c r="I157" i="4"/>
  <c r="F158" i="4"/>
  <c r="G158" i="4"/>
  <c r="H158" i="4"/>
  <c r="E158" i="4" s="1"/>
  <c r="I158" i="4"/>
  <c r="F159" i="4"/>
  <c r="G159" i="4"/>
  <c r="E159" i="4" s="1"/>
  <c r="H159" i="4"/>
  <c r="I159" i="4"/>
  <c r="F160" i="4"/>
  <c r="G160" i="4"/>
  <c r="H160" i="4"/>
  <c r="I160" i="4"/>
  <c r="F161" i="4"/>
  <c r="G161" i="4"/>
  <c r="H161" i="4"/>
  <c r="I161" i="4"/>
  <c r="F162" i="4"/>
  <c r="G162" i="4"/>
  <c r="H162" i="4"/>
  <c r="I162" i="4"/>
  <c r="F163" i="4"/>
  <c r="G163" i="4"/>
  <c r="H163" i="4"/>
  <c r="I163" i="4"/>
  <c r="F134" i="4"/>
  <c r="G134" i="4"/>
  <c r="H134" i="4"/>
  <c r="I134" i="4"/>
  <c r="F135" i="4"/>
  <c r="G135" i="4"/>
  <c r="E135" i="4" s="1"/>
  <c r="H135" i="4"/>
  <c r="I135" i="4"/>
  <c r="F136" i="4"/>
  <c r="G136" i="4"/>
  <c r="E136" i="4" s="1"/>
  <c r="H136" i="4"/>
  <c r="I136" i="4"/>
  <c r="F137" i="4"/>
  <c r="G137" i="4"/>
  <c r="E137" i="4" s="1"/>
  <c r="H137" i="4"/>
  <c r="I137" i="4"/>
  <c r="F138" i="4"/>
  <c r="G138" i="4"/>
  <c r="E138" i="4" s="1"/>
  <c r="H138" i="4"/>
  <c r="I138" i="4"/>
  <c r="F139" i="4"/>
  <c r="G139" i="4"/>
  <c r="E139" i="4" s="1"/>
  <c r="H139" i="4"/>
  <c r="I139" i="4"/>
  <c r="F140" i="4"/>
  <c r="G140" i="4"/>
  <c r="E140" i="4" s="1"/>
  <c r="H140" i="4"/>
  <c r="I140" i="4"/>
  <c r="F141" i="4"/>
  <c r="G141" i="4"/>
  <c r="H141" i="4"/>
  <c r="I141" i="4"/>
  <c r="F142" i="4"/>
  <c r="G142" i="4"/>
  <c r="E142" i="4" s="1"/>
  <c r="H142" i="4"/>
  <c r="I142" i="4"/>
  <c r="F143" i="4"/>
  <c r="G143" i="4"/>
  <c r="H143" i="4"/>
  <c r="I143" i="4"/>
  <c r="F144" i="4"/>
  <c r="G144" i="4"/>
  <c r="H144" i="4"/>
  <c r="I144" i="4"/>
  <c r="F145" i="4"/>
  <c r="G145" i="4"/>
  <c r="H145" i="4"/>
  <c r="I145" i="4"/>
  <c r="F146" i="4"/>
  <c r="G146" i="4"/>
  <c r="H146" i="4"/>
  <c r="I146" i="4"/>
  <c r="F147" i="4"/>
  <c r="G147" i="4"/>
  <c r="H147" i="4"/>
  <c r="I147" i="4"/>
  <c r="F148" i="4"/>
  <c r="G148" i="4"/>
  <c r="E148" i="4" s="1"/>
  <c r="H148" i="4"/>
  <c r="I148" i="4"/>
  <c r="F149" i="4"/>
  <c r="G149" i="4"/>
  <c r="E149" i="4" s="1"/>
  <c r="H149" i="4"/>
  <c r="I149" i="4"/>
  <c r="F150" i="4"/>
  <c r="G150" i="4"/>
  <c r="E150" i="4" s="1"/>
  <c r="H150" i="4"/>
  <c r="I150" i="4"/>
  <c r="F151" i="4"/>
  <c r="G151" i="4"/>
  <c r="E151" i="4" s="1"/>
  <c r="H151" i="4"/>
  <c r="I151" i="4"/>
  <c r="F152" i="4"/>
  <c r="G152" i="4"/>
  <c r="E152" i="4" s="1"/>
  <c r="H152" i="4"/>
  <c r="I152" i="4"/>
  <c r="F153" i="4"/>
  <c r="G153" i="4"/>
  <c r="H153" i="4"/>
  <c r="I153" i="4"/>
  <c r="F154" i="4"/>
  <c r="G154" i="4"/>
  <c r="E154" i="4" s="1"/>
  <c r="H154" i="4"/>
  <c r="I154" i="4"/>
  <c r="F155" i="4"/>
  <c r="G155" i="4"/>
  <c r="E155" i="4" s="1"/>
  <c r="H155" i="4"/>
  <c r="I155" i="4"/>
  <c r="F156" i="4"/>
  <c r="G156" i="4"/>
  <c r="E156" i="4" s="1"/>
  <c r="H156" i="4"/>
  <c r="I156" i="4"/>
  <c r="F132" i="4"/>
  <c r="G132" i="4"/>
  <c r="H132" i="4"/>
  <c r="I132" i="4"/>
  <c r="F133" i="4"/>
  <c r="G133" i="4"/>
  <c r="H133" i="4"/>
  <c r="I13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Y97" i="4"/>
  <c r="Y98" i="4"/>
  <c r="Y99" i="4"/>
  <c r="Y100" i="4"/>
  <c r="Y101" i="4"/>
  <c r="Y102" i="4"/>
  <c r="Y103" i="4"/>
  <c r="Y104" i="4"/>
  <c r="Y105" i="4"/>
  <c r="Y106" i="4"/>
  <c r="Y107" i="4"/>
  <c r="Y108" i="4"/>
  <c r="Y109" i="4"/>
  <c r="Y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83" i="4"/>
  <c r="F88" i="4"/>
  <c r="G88" i="4"/>
  <c r="H88" i="4"/>
  <c r="I88" i="4"/>
  <c r="F89" i="4"/>
  <c r="G89" i="4"/>
  <c r="H89" i="4"/>
  <c r="I89" i="4"/>
  <c r="F90" i="4"/>
  <c r="G90" i="4"/>
  <c r="H90" i="4"/>
  <c r="I90" i="4"/>
  <c r="F91" i="4"/>
  <c r="G91" i="4"/>
  <c r="H91" i="4"/>
  <c r="I91" i="4"/>
  <c r="F92" i="4"/>
  <c r="G92" i="4"/>
  <c r="H92" i="4"/>
  <c r="I92" i="4"/>
  <c r="F93" i="4"/>
  <c r="G93" i="4"/>
  <c r="H93" i="4"/>
  <c r="I93" i="4"/>
  <c r="F94" i="4"/>
  <c r="G94" i="4"/>
  <c r="H94" i="4"/>
  <c r="I94" i="4"/>
  <c r="F95" i="4"/>
  <c r="G95" i="4"/>
  <c r="H95" i="4"/>
  <c r="I95" i="4"/>
  <c r="F96" i="4"/>
  <c r="G96" i="4"/>
  <c r="H96" i="4"/>
  <c r="I96" i="4"/>
  <c r="F97" i="4"/>
  <c r="G97" i="4"/>
  <c r="H97" i="4"/>
  <c r="I97" i="4"/>
  <c r="F98" i="4"/>
  <c r="G98" i="4"/>
  <c r="H98" i="4"/>
  <c r="I98" i="4"/>
  <c r="F99" i="4"/>
  <c r="G99" i="4"/>
  <c r="H99" i="4"/>
  <c r="I99" i="4"/>
  <c r="F100" i="4"/>
  <c r="G100" i="4"/>
  <c r="H100" i="4"/>
  <c r="I100" i="4"/>
  <c r="F101" i="4"/>
  <c r="G101" i="4"/>
  <c r="H101" i="4"/>
  <c r="I101" i="4"/>
  <c r="F102" i="4"/>
  <c r="G102" i="4"/>
  <c r="H102" i="4"/>
  <c r="I102" i="4"/>
  <c r="F103" i="4"/>
  <c r="G103" i="4"/>
  <c r="H103" i="4"/>
  <c r="I103" i="4"/>
  <c r="F104" i="4"/>
  <c r="G104" i="4"/>
  <c r="H104" i="4"/>
  <c r="I104" i="4"/>
  <c r="F105" i="4"/>
  <c r="G105" i="4"/>
  <c r="H105" i="4"/>
  <c r="I105" i="4"/>
  <c r="F106" i="4"/>
  <c r="G106" i="4"/>
  <c r="H106" i="4"/>
  <c r="I106" i="4"/>
  <c r="F107" i="4"/>
  <c r="G107" i="4"/>
  <c r="H107" i="4"/>
  <c r="I107" i="4"/>
  <c r="F108" i="4"/>
  <c r="G108" i="4"/>
  <c r="H108" i="4"/>
  <c r="I108" i="4"/>
  <c r="F109" i="4"/>
  <c r="G109" i="4"/>
  <c r="H109" i="4"/>
  <c r="I109" i="4"/>
  <c r="Y75" i="4"/>
  <c r="Y76" i="4"/>
  <c r="Y77" i="4"/>
  <c r="Y78" i="4"/>
  <c r="Y79" i="4"/>
  <c r="Y80" i="4"/>
  <c r="Y81" i="4"/>
  <c r="Y74" i="4"/>
  <c r="T78" i="4"/>
  <c r="T79" i="4"/>
  <c r="T80" i="4"/>
  <c r="T81" i="4"/>
  <c r="T75" i="4"/>
  <c r="T76" i="4"/>
  <c r="T74" i="4"/>
  <c r="O75" i="4"/>
  <c r="O76" i="4"/>
  <c r="O77" i="4"/>
  <c r="O78" i="4"/>
  <c r="O79" i="4"/>
  <c r="O80" i="4"/>
  <c r="O81" i="4"/>
  <c r="J75" i="4"/>
  <c r="J76" i="4"/>
  <c r="J77" i="4"/>
  <c r="J78" i="4"/>
  <c r="J79" i="4"/>
  <c r="J80" i="4"/>
  <c r="J81" i="4"/>
  <c r="J74" i="4"/>
  <c r="E77" i="4"/>
  <c r="E78" i="4"/>
  <c r="E79" i="4"/>
  <c r="E80" i="4"/>
  <c r="E81" i="4"/>
  <c r="Y62" i="4"/>
  <c r="Y63" i="4"/>
  <c r="Y64" i="4"/>
  <c r="Y65" i="4"/>
  <c r="Y66" i="4"/>
  <c r="T62" i="4"/>
  <c r="T63" i="4"/>
  <c r="T64" i="4"/>
  <c r="T65" i="4"/>
  <c r="T66" i="4"/>
  <c r="T61" i="4"/>
  <c r="O62" i="4"/>
  <c r="O63" i="4"/>
  <c r="O64" i="4"/>
  <c r="O65" i="4"/>
  <c r="O66" i="4"/>
  <c r="J62" i="4"/>
  <c r="J63" i="4"/>
  <c r="J64" i="4"/>
  <c r="J65" i="4"/>
  <c r="J66" i="4"/>
  <c r="J61" i="4"/>
  <c r="F62" i="4"/>
  <c r="G62" i="4"/>
  <c r="H62" i="4"/>
  <c r="I62" i="4"/>
  <c r="F63" i="4"/>
  <c r="G63" i="4"/>
  <c r="H63" i="4"/>
  <c r="I63" i="4"/>
  <c r="F64" i="4"/>
  <c r="G64" i="4"/>
  <c r="H64" i="4"/>
  <c r="I64" i="4"/>
  <c r="F65" i="4"/>
  <c r="G65" i="4"/>
  <c r="H65" i="4"/>
  <c r="I65" i="4"/>
  <c r="F66" i="4"/>
  <c r="E66" i="4" s="1"/>
  <c r="G66" i="4"/>
  <c r="H66" i="4"/>
  <c r="I66" i="4"/>
  <c r="Y32" i="4"/>
  <c r="Y34" i="4"/>
  <c r="Y35" i="4"/>
  <c r="Y36" i="4"/>
  <c r="Y31" i="4"/>
  <c r="Y28" i="4"/>
  <c r="Y29" i="4"/>
  <c r="T29" i="4"/>
  <c r="T28" i="4"/>
  <c r="O29" i="4"/>
  <c r="O28" i="4"/>
  <c r="J29" i="4"/>
  <c r="J28" i="4"/>
  <c r="F28" i="4"/>
  <c r="G28" i="4"/>
  <c r="H28" i="4"/>
  <c r="I28" i="4"/>
  <c r="F29" i="4"/>
  <c r="G29" i="4"/>
  <c r="H29" i="4"/>
  <c r="I29" i="4"/>
  <c r="K30" i="4"/>
  <c r="K27" i="4" s="1"/>
  <c r="L30" i="4"/>
  <c r="L27" i="4" s="1"/>
  <c r="M30" i="4"/>
  <c r="M27" i="4" s="1"/>
  <c r="N30" i="4"/>
  <c r="P30" i="4"/>
  <c r="P27" i="4" s="1"/>
  <c r="P26" i="4" s="1"/>
  <c r="Q30" i="4"/>
  <c r="R30" i="4"/>
  <c r="R27" i="4" s="1"/>
  <c r="R26" i="4" s="1"/>
  <c r="S30" i="4"/>
  <c r="S27" i="4" s="1"/>
  <c r="S26" i="4" s="1"/>
  <c r="U30" i="4"/>
  <c r="U27" i="4" s="1"/>
  <c r="V30" i="4"/>
  <c r="W30" i="4"/>
  <c r="W27" i="4" s="1"/>
  <c r="X30" i="4"/>
  <c r="X27" i="4" s="1"/>
  <c r="X26" i="4" s="1"/>
  <c r="Z30" i="4"/>
  <c r="AA30" i="4"/>
  <c r="AB30" i="4"/>
  <c r="AB27" i="4" s="1"/>
  <c r="AC30" i="4"/>
  <c r="J32" i="4"/>
  <c r="O32" i="4"/>
  <c r="T32" i="4"/>
  <c r="J34" i="4"/>
  <c r="O34" i="4"/>
  <c r="T34" i="4"/>
  <c r="J35" i="4"/>
  <c r="O35" i="4"/>
  <c r="T35" i="4"/>
  <c r="J36" i="4"/>
  <c r="O36" i="4"/>
  <c r="T36" i="4"/>
  <c r="T31" i="4"/>
  <c r="O31" i="4"/>
  <c r="J31" i="4"/>
  <c r="F32" i="4"/>
  <c r="G32" i="4"/>
  <c r="H32" i="4"/>
  <c r="I32" i="4"/>
  <c r="F34" i="4"/>
  <c r="G34" i="4"/>
  <c r="H34" i="4"/>
  <c r="I34" i="4"/>
  <c r="F35" i="4"/>
  <c r="G35" i="4"/>
  <c r="H35" i="4"/>
  <c r="I35" i="4"/>
  <c r="F36" i="4"/>
  <c r="G36" i="4"/>
  <c r="H36" i="4"/>
  <c r="I36" i="4"/>
  <c r="I31" i="4"/>
  <c r="H31" i="4"/>
  <c r="G31" i="4"/>
  <c r="F31" i="4"/>
  <c r="D21" i="4"/>
  <c r="D23" i="4"/>
  <c r="D131" i="4"/>
  <c r="D24" i="4" s="1"/>
  <c r="D82" i="4"/>
  <c r="D73" i="4"/>
  <c r="D67" i="4"/>
  <c r="D60" i="4"/>
  <c r="D30" i="4"/>
  <c r="D27" i="4" s="1"/>
  <c r="D26" i="4" s="1"/>
  <c r="AT94" i="4"/>
  <c r="AO94" i="4"/>
  <c r="AE94" i="4" s="1"/>
  <c r="AT79" i="4"/>
  <c r="AJ79" i="4"/>
  <c r="AE79" i="4" s="1"/>
  <c r="AI79" i="4"/>
  <c r="AH79" i="4"/>
  <c r="AG79" i="4"/>
  <c r="AF79" i="4"/>
  <c r="AT61" i="4"/>
  <c r="AO61" i="4"/>
  <c r="AJ61" i="4"/>
  <c r="AI61" i="4"/>
  <c r="AH61" i="4"/>
  <c r="AG61" i="4"/>
  <c r="AF61" i="4"/>
  <c r="O61" i="4"/>
  <c r="I61" i="4"/>
  <c r="H61" i="4"/>
  <c r="G61" i="4"/>
  <c r="F61" i="4"/>
  <c r="AO163" i="4"/>
  <c r="AT78" i="4"/>
  <c r="AE78" i="4" s="1"/>
  <c r="AT81" i="4"/>
  <c r="AT77" i="4"/>
  <c r="AE77" i="4" s="1"/>
  <c r="AO92" i="4"/>
  <c r="AT87" i="4"/>
  <c r="AT88" i="4"/>
  <c r="AE88" i="4" s="1"/>
  <c r="AT92" i="4"/>
  <c r="AT86" i="4"/>
  <c r="AO162" i="4"/>
  <c r="AO160" i="4"/>
  <c r="AJ160" i="4"/>
  <c r="AJ162" i="4"/>
  <c r="AT163" i="4"/>
  <c r="AT160" i="4"/>
  <c r="AT162" i="4"/>
  <c r="AT157" i="4"/>
  <c r="AU131" i="4"/>
  <c r="AU24" i="4" s="1"/>
  <c r="AV131" i="4"/>
  <c r="AV24" i="4" s="1"/>
  <c r="AW131" i="4"/>
  <c r="AW24" i="4" s="1"/>
  <c r="AX131" i="4"/>
  <c r="AX24" i="4" s="1"/>
  <c r="AT126" i="4"/>
  <c r="AU126" i="4"/>
  <c r="AU22" i="4" s="1"/>
  <c r="AV126" i="4"/>
  <c r="AV22" i="4" s="1"/>
  <c r="AW126" i="4"/>
  <c r="AW22" i="4" s="1"/>
  <c r="AX126" i="4"/>
  <c r="AX22" i="4" s="1"/>
  <c r="AT111" i="4"/>
  <c r="AT110" i="4" s="1"/>
  <c r="AU111" i="4"/>
  <c r="AU110" i="4" s="1"/>
  <c r="AV111" i="4"/>
  <c r="AW111" i="4"/>
  <c r="AW110" i="4" s="1"/>
  <c r="AX111" i="4"/>
  <c r="AX110" i="4" s="1"/>
  <c r="AI110" i="4" s="1"/>
  <c r="AU82" i="4"/>
  <c r="AV82" i="4"/>
  <c r="AW82" i="4"/>
  <c r="AX82" i="4"/>
  <c r="AU73" i="4"/>
  <c r="AV73" i="4"/>
  <c r="AW73" i="4"/>
  <c r="AX73" i="4"/>
  <c r="AT67" i="4"/>
  <c r="AU67" i="4"/>
  <c r="AV67" i="4"/>
  <c r="AW67" i="4"/>
  <c r="AX67" i="4"/>
  <c r="AU60" i="4"/>
  <c r="AV60" i="4"/>
  <c r="AV59" i="4" s="1"/>
  <c r="AW60" i="4"/>
  <c r="AX60" i="4"/>
  <c r="AF160" i="4"/>
  <c r="AG160" i="4"/>
  <c r="AH160" i="4"/>
  <c r="AI160" i="4"/>
  <c r="AF162" i="4"/>
  <c r="AG162" i="4"/>
  <c r="AH162" i="4"/>
  <c r="AI162" i="4"/>
  <c r="AF163" i="4"/>
  <c r="AG163" i="4"/>
  <c r="AH163" i="4"/>
  <c r="AI163" i="4"/>
  <c r="AF88" i="4"/>
  <c r="AG88" i="4"/>
  <c r="AH88" i="4"/>
  <c r="AI88" i="4"/>
  <c r="AF92" i="4"/>
  <c r="AG92" i="4"/>
  <c r="AH92" i="4"/>
  <c r="AI92" i="4"/>
  <c r="AF77" i="4"/>
  <c r="AG77" i="4"/>
  <c r="AH77" i="4"/>
  <c r="AI77" i="4"/>
  <c r="AF78" i="4"/>
  <c r="AG78" i="4"/>
  <c r="AH78" i="4"/>
  <c r="AI78" i="4"/>
  <c r="AF81" i="4"/>
  <c r="AG81" i="4"/>
  <c r="AH81" i="4"/>
  <c r="AI81" i="4"/>
  <c r="T77" i="4"/>
  <c r="U82" i="4"/>
  <c r="V82" i="4"/>
  <c r="V72" i="4" s="1"/>
  <c r="W82" i="4"/>
  <c r="X82" i="4"/>
  <c r="AO157" i="4"/>
  <c r="AJ157" i="4"/>
  <c r="AI157" i="4"/>
  <c r="AH157" i="4"/>
  <c r="AG157" i="4"/>
  <c r="AF157" i="4"/>
  <c r="AO74" i="4"/>
  <c r="AO75" i="4"/>
  <c r="AO76" i="4"/>
  <c r="AQ111" i="4"/>
  <c r="AR111" i="4"/>
  <c r="AR110" i="4"/>
  <c r="AS111" i="4"/>
  <c r="AS110" i="4"/>
  <c r="AP111" i="4"/>
  <c r="AP110" i="4"/>
  <c r="AO112" i="4"/>
  <c r="AQ126" i="4"/>
  <c r="AQ22" i="4" s="1"/>
  <c r="AR126" i="4"/>
  <c r="AR22" i="4" s="1"/>
  <c r="AS126" i="4"/>
  <c r="AS22" i="4" s="1"/>
  <c r="AP126" i="4"/>
  <c r="AP22" i="4" s="1"/>
  <c r="AO127" i="4"/>
  <c r="AO128" i="4"/>
  <c r="AO129" i="4"/>
  <c r="AQ131" i="4"/>
  <c r="AG131" i="4" s="1"/>
  <c r="AR131" i="4"/>
  <c r="AR24" i="4" s="1"/>
  <c r="AS131" i="4"/>
  <c r="AS24" i="4" s="1"/>
  <c r="AI24" i="4" s="1"/>
  <c r="AP131" i="4"/>
  <c r="AP24" i="4" s="1"/>
  <c r="AO153" i="4"/>
  <c r="AO154" i="4"/>
  <c r="AO155" i="4"/>
  <c r="AO156" i="4"/>
  <c r="AO84" i="4"/>
  <c r="AO85" i="4"/>
  <c r="AO86" i="4"/>
  <c r="AO87" i="4"/>
  <c r="AO83" i="4"/>
  <c r="AQ82" i="4"/>
  <c r="AR82" i="4"/>
  <c r="AS82" i="4"/>
  <c r="AI82" i="4" s="1"/>
  <c r="AP82" i="4"/>
  <c r="AQ73" i="4"/>
  <c r="AR73" i="4"/>
  <c r="AS73" i="4"/>
  <c r="AP73" i="4"/>
  <c r="AM72" i="4"/>
  <c r="AN72" i="4"/>
  <c r="AQ60" i="4"/>
  <c r="AR60" i="4"/>
  <c r="AS60" i="4"/>
  <c r="AP60" i="4"/>
  <c r="AO69" i="4"/>
  <c r="AO70" i="4"/>
  <c r="AO71" i="4"/>
  <c r="AO68" i="4"/>
  <c r="AQ67" i="4"/>
  <c r="AG67" i="4" s="1"/>
  <c r="AR67" i="4"/>
  <c r="AH67" i="4" s="1"/>
  <c r="AS67" i="4"/>
  <c r="AP67" i="4"/>
  <c r="AO26" i="4"/>
  <c r="O83" i="4"/>
  <c r="AF69" i="4"/>
  <c r="AG69" i="4"/>
  <c r="AH69" i="4"/>
  <c r="AI69" i="4"/>
  <c r="AJ69" i="4"/>
  <c r="AF70" i="4"/>
  <c r="AG70" i="4"/>
  <c r="AH70" i="4"/>
  <c r="AI70" i="4"/>
  <c r="AJ70" i="4"/>
  <c r="T69" i="4"/>
  <c r="Y69" i="4"/>
  <c r="T70" i="4"/>
  <c r="Y70" i="4"/>
  <c r="O69" i="4"/>
  <c r="O70" i="4"/>
  <c r="J69" i="4"/>
  <c r="J70" i="4"/>
  <c r="F69" i="4"/>
  <c r="G69" i="4"/>
  <c r="H69" i="4"/>
  <c r="I69" i="4"/>
  <c r="F70" i="4"/>
  <c r="G70" i="4"/>
  <c r="H70" i="4"/>
  <c r="I70" i="4"/>
  <c r="F86" i="4"/>
  <c r="G86" i="4"/>
  <c r="H86" i="4"/>
  <c r="I86" i="4"/>
  <c r="F87" i="4"/>
  <c r="G87" i="4"/>
  <c r="H87" i="4"/>
  <c r="I87" i="4"/>
  <c r="AJ76" i="4"/>
  <c r="AI76" i="4"/>
  <c r="AH76" i="4"/>
  <c r="AG76" i="4"/>
  <c r="AF76" i="4"/>
  <c r="I76" i="4"/>
  <c r="H76" i="4"/>
  <c r="G76" i="4"/>
  <c r="F76" i="4"/>
  <c r="AK60" i="4"/>
  <c r="AK59" i="4" s="1"/>
  <c r="AL60" i="4"/>
  <c r="AM60" i="4"/>
  <c r="AN60" i="4"/>
  <c r="U110" i="4"/>
  <c r="V110" i="4"/>
  <c r="W110" i="4"/>
  <c r="X110" i="4"/>
  <c r="Z110" i="4"/>
  <c r="AA110" i="4"/>
  <c r="AB110" i="4"/>
  <c r="AC110" i="4"/>
  <c r="Q82" i="4"/>
  <c r="R82" i="4"/>
  <c r="S82" i="4"/>
  <c r="P82" i="4"/>
  <c r="Q110" i="4"/>
  <c r="Q111" i="4"/>
  <c r="Q73" i="4"/>
  <c r="R73" i="4"/>
  <c r="S73" i="4"/>
  <c r="V67" i="4"/>
  <c r="W67" i="4"/>
  <c r="X67" i="4"/>
  <c r="U67" i="4"/>
  <c r="Q67" i="4"/>
  <c r="R67" i="4"/>
  <c r="S67" i="4"/>
  <c r="V60" i="4"/>
  <c r="W60" i="4"/>
  <c r="X60" i="4"/>
  <c r="U60" i="4"/>
  <c r="U59" i="4" s="1"/>
  <c r="Q60" i="4"/>
  <c r="R60" i="4"/>
  <c r="R59" i="4" s="1"/>
  <c r="S60" i="4"/>
  <c r="P60" i="4"/>
  <c r="O68" i="4"/>
  <c r="O71" i="4"/>
  <c r="O74" i="4"/>
  <c r="O112" i="4"/>
  <c r="O127" i="4"/>
  <c r="O128" i="4"/>
  <c r="O129" i="4"/>
  <c r="L82" i="4"/>
  <c r="M82" i="4"/>
  <c r="N82" i="4"/>
  <c r="K82" i="4"/>
  <c r="L111" i="4"/>
  <c r="L110" i="4" s="1"/>
  <c r="G110" i="4" s="1"/>
  <c r="M111" i="4"/>
  <c r="M110" i="4"/>
  <c r="H110" i="4" s="1"/>
  <c r="N111" i="4"/>
  <c r="N110" i="4"/>
  <c r="K111" i="4"/>
  <c r="K110" i="4" s="1"/>
  <c r="K73" i="4"/>
  <c r="AD126" i="4"/>
  <c r="AD22" i="4" s="1"/>
  <c r="AD111" i="4"/>
  <c r="AD110" i="4" s="1"/>
  <c r="AD82" i="4"/>
  <c r="D126" i="4"/>
  <c r="D22" i="4" s="1"/>
  <c r="D111" i="4"/>
  <c r="D110" i="4" s="1"/>
  <c r="P110" i="4"/>
  <c r="R110" i="4"/>
  <c r="S110" i="4"/>
  <c r="AK110" i="4"/>
  <c r="AL110" i="4"/>
  <c r="AL87" i="4" s="1"/>
  <c r="AM110" i="4"/>
  <c r="AM58" i="4" s="1"/>
  <c r="AN110" i="4"/>
  <c r="AN58" i="4" s="1"/>
  <c r="AL111" i="4"/>
  <c r="AM111" i="4"/>
  <c r="AN111" i="4"/>
  <c r="AL126" i="4"/>
  <c r="AL22" i="4" s="1"/>
  <c r="AG22" i="4" s="1"/>
  <c r="AM126" i="4"/>
  <c r="AM22" i="4" s="1"/>
  <c r="AH22" i="4" s="1"/>
  <c r="AN126" i="4"/>
  <c r="AI126" i="4" s="1"/>
  <c r="AK126" i="4"/>
  <c r="AK22" i="4" s="1"/>
  <c r="AK111" i="4"/>
  <c r="AK72" i="4"/>
  <c r="AG85" i="4"/>
  <c r="AH85" i="4"/>
  <c r="AI85" i="4"/>
  <c r="AJ85" i="4"/>
  <c r="AF129" i="4"/>
  <c r="AG129" i="4"/>
  <c r="AH129" i="4"/>
  <c r="AI129" i="4"/>
  <c r="AJ129" i="4"/>
  <c r="AF127" i="4"/>
  <c r="AG127" i="4"/>
  <c r="AH127" i="4"/>
  <c r="AI127" i="4"/>
  <c r="AJ127" i="4"/>
  <c r="AE127" i="4"/>
  <c r="AF128" i="4"/>
  <c r="AG128" i="4"/>
  <c r="AH128" i="4"/>
  <c r="AI128" i="4"/>
  <c r="AJ128" i="4"/>
  <c r="AF85" i="4"/>
  <c r="L126" i="4"/>
  <c r="L22" i="4" s="1"/>
  <c r="M126" i="4"/>
  <c r="M22" i="4" s="1"/>
  <c r="N126" i="4"/>
  <c r="N22" i="4" s="1"/>
  <c r="K126" i="4"/>
  <c r="K22" i="4" s="1"/>
  <c r="L67" i="4"/>
  <c r="M67" i="4"/>
  <c r="N67" i="4"/>
  <c r="K67" i="4"/>
  <c r="L60" i="4"/>
  <c r="M60" i="4"/>
  <c r="N60" i="4"/>
  <c r="K60" i="4"/>
  <c r="K59" i="4" s="1"/>
  <c r="J112" i="4"/>
  <c r="J127" i="4"/>
  <c r="P126" i="4"/>
  <c r="P22" i="4" s="1"/>
  <c r="R126" i="4"/>
  <c r="R22" i="4" s="1"/>
  <c r="S126" i="4"/>
  <c r="S22" i="4" s="1"/>
  <c r="U126" i="4"/>
  <c r="U22" i="4" s="1"/>
  <c r="W126" i="4"/>
  <c r="W22" i="4" s="1"/>
  <c r="X126" i="4"/>
  <c r="X22" i="4" s="1"/>
  <c r="Z126" i="4"/>
  <c r="F126" i="4" s="1"/>
  <c r="F22" i="4" s="1"/>
  <c r="AA126" i="4"/>
  <c r="AB126" i="4"/>
  <c r="AC126" i="4"/>
  <c r="Y129" i="4"/>
  <c r="Y127" i="4"/>
  <c r="Y128" i="4"/>
  <c r="T128" i="4"/>
  <c r="T129" i="4"/>
  <c r="T127" i="4"/>
  <c r="T126" i="4" s="1"/>
  <c r="J128" i="4"/>
  <c r="J129" i="4"/>
  <c r="F127" i="4"/>
  <c r="G127" i="4"/>
  <c r="H127" i="4"/>
  <c r="I127" i="4"/>
  <c r="F128" i="4"/>
  <c r="G128" i="4"/>
  <c r="H128" i="4"/>
  <c r="I128" i="4"/>
  <c r="F129" i="4"/>
  <c r="G129" i="4"/>
  <c r="H129" i="4"/>
  <c r="I129" i="4"/>
  <c r="F85" i="4"/>
  <c r="G85" i="4"/>
  <c r="H85" i="4"/>
  <c r="I85" i="4"/>
  <c r="P67" i="4"/>
  <c r="Z67" i="4"/>
  <c r="Y67" i="4" s="1"/>
  <c r="AA67" i="4"/>
  <c r="AB67" i="4"/>
  <c r="AC67" i="4"/>
  <c r="AJ67" i="4"/>
  <c r="AI26" i="4"/>
  <c r="AI68" i="4"/>
  <c r="AI71" i="4"/>
  <c r="AI74" i="4"/>
  <c r="AI75" i="4"/>
  <c r="AI83" i="4"/>
  <c r="AI84" i="4"/>
  <c r="AI112" i="4"/>
  <c r="AI155" i="4"/>
  <c r="AI156" i="4"/>
  <c r="AH68" i="4"/>
  <c r="AH71" i="4"/>
  <c r="AH74" i="4"/>
  <c r="AH75" i="4"/>
  <c r="AH83" i="4"/>
  <c r="AH84" i="4"/>
  <c r="AH155" i="4"/>
  <c r="AH156" i="4"/>
  <c r="AG68" i="4"/>
  <c r="AG71" i="4"/>
  <c r="AG83" i="4"/>
  <c r="AG112" i="4"/>
  <c r="AF68" i="4"/>
  <c r="AF71" i="4"/>
  <c r="AF83" i="4"/>
  <c r="AF112" i="4"/>
  <c r="AF156" i="4"/>
  <c r="AG154" i="4"/>
  <c r="AF155" i="4"/>
  <c r="AH112" i="4"/>
  <c r="AF84" i="4"/>
  <c r="AF75" i="4"/>
  <c r="AG74" i="4"/>
  <c r="AJ68" i="4"/>
  <c r="AJ71" i="4"/>
  <c r="AJ74" i="4"/>
  <c r="AJ75" i="4"/>
  <c r="AJ81" i="4"/>
  <c r="AE81" i="4" s="1"/>
  <c r="AJ82" i="4"/>
  <c r="AJ83" i="4"/>
  <c r="AE83" i="4" s="1"/>
  <c r="AJ84" i="4"/>
  <c r="AJ112" i="4"/>
  <c r="AJ155" i="4"/>
  <c r="AJ156" i="4"/>
  <c r="AJ163" i="4"/>
  <c r="AJ73" i="4"/>
  <c r="F68" i="4"/>
  <c r="E68" i="4" s="1"/>
  <c r="G68" i="4"/>
  <c r="H68" i="4"/>
  <c r="I68" i="4"/>
  <c r="F71" i="4"/>
  <c r="G71" i="4"/>
  <c r="H71" i="4"/>
  <c r="I71" i="4"/>
  <c r="F74" i="4"/>
  <c r="G74" i="4"/>
  <c r="H74" i="4"/>
  <c r="I74" i="4"/>
  <c r="F75" i="4"/>
  <c r="E75" i="4" s="1"/>
  <c r="G75" i="4"/>
  <c r="H75" i="4"/>
  <c r="I75" i="4"/>
  <c r="F83" i="4"/>
  <c r="G83" i="4"/>
  <c r="H83" i="4"/>
  <c r="I83" i="4"/>
  <c r="F84" i="4"/>
  <c r="G84" i="4"/>
  <c r="H84" i="4"/>
  <c r="I84" i="4"/>
  <c r="F112" i="4"/>
  <c r="G112" i="4"/>
  <c r="H112" i="4"/>
  <c r="I112" i="4"/>
  <c r="Y68" i="4"/>
  <c r="Y71" i="4"/>
  <c r="Y112" i="4"/>
  <c r="Y110" i="4"/>
  <c r="Z73" i="4"/>
  <c r="Y73" i="4" s="1"/>
  <c r="Z111" i="4"/>
  <c r="AB73" i="4"/>
  <c r="AC73" i="4"/>
  <c r="AB111" i="4"/>
  <c r="AC111" i="4"/>
  <c r="AA111" i="4"/>
  <c r="AA73" i="4"/>
  <c r="T68" i="4"/>
  <c r="T71" i="4"/>
  <c r="T112" i="4"/>
  <c r="T110" i="4"/>
  <c r="U111" i="4"/>
  <c r="W72" i="4"/>
  <c r="W111" i="4"/>
  <c r="X111" i="4"/>
  <c r="P73" i="4"/>
  <c r="P111" i="4"/>
  <c r="R111" i="4"/>
  <c r="S111" i="4"/>
  <c r="J68" i="4"/>
  <c r="J71" i="4"/>
  <c r="AN154" i="4"/>
  <c r="AI154" i="4"/>
  <c r="AK154" i="4"/>
  <c r="AF154" i="4" s="1"/>
  <c r="J26" i="4"/>
  <c r="AM154" i="4"/>
  <c r="AM153" i="4"/>
  <c r="AH153" i="4" s="1"/>
  <c r="AG156" i="4"/>
  <c r="AL72" i="4"/>
  <c r="AF74" i="4"/>
  <c r="AG155" i="4"/>
  <c r="AG75" i="4"/>
  <c r="AJ26" i="4"/>
  <c r="AH26" i="4"/>
  <c r="AG153" i="4"/>
  <c r="AG84" i="4"/>
  <c r="AJ131" i="4"/>
  <c r="AK87" i="4"/>
  <c r="AF87" i="4"/>
  <c r="AH154" i="4"/>
  <c r="AU59" i="4"/>
  <c r="AW72" i="4"/>
  <c r="AF21" i="4"/>
  <c r="AH131" i="4"/>
  <c r="AS72" i="4"/>
  <c r="AX72" i="4"/>
  <c r="AP72" i="4"/>
  <c r="AU72" i="4"/>
  <c r="AE65" i="4"/>
  <c r="AG60" i="4"/>
  <c r="AE61" i="4"/>
  <c r="Q59" i="4"/>
  <c r="W59" i="4"/>
  <c r="W58" i="4" s="1"/>
  <c r="W20" i="4" s="1"/>
  <c r="J60" i="4"/>
  <c r="P59" i="4"/>
  <c r="E161" i="4"/>
  <c r="T131" i="4"/>
  <c r="E157" i="4"/>
  <c r="O131" i="4"/>
  <c r="E163" i="4"/>
  <c r="E162" i="4"/>
  <c r="E160" i="4"/>
  <c r="E153" i="4"/>
  <c r="E146" i="4"/>
  <c r="E143" i="4"/>
  <c r="E145" i="4"/>
  <c r="E141" i="4"/>
  <c r="E134" i="4"/>
  <c r="E144" i="4"/>
  <c r="E133" i="4"/>
  <c r="E132" i="4"/>
  <c r="J131" i="4"/>
  <c r="J82" i="4"/>
  <c r="E76" i="4"/>
  <c r="J73" i="4"/>
  <c r="L72" i="4"/>
  <c r="E63" i="4"/>
  <c r="E65" i="4"/>
  <c r="E64" i="4"/>
  <c r="E62" i="4"/>
  <c r="V27" i="4"/>
  <c r="V26" i="4" s="1"/>
  <c r="E36" i="4"/>
  <c r="AE74" i="4"/>
  <c r="H67" i="4"/>
  <c r="AH82" i="4"/>
  <c r="AF111" i="4"/>
  <c r="AE163" i="4"/>
  <c r="AG126" i="4"/>
  <c r="S72" i="4"/>
  <c r="H111" i="4"/>
  <c r="E71" i="4"/>
  <c r="AE156" i="4"/>
  <c r="AE129" i="4"/>
  <c r="O110" i="4"/>
  <c r="AV72" i="4"/>
  <c r="AG111" i="4"/>
  <c r="AE162" i="4"/>
  <c r="AT82" i="4"/>
  <c r="AE85" i="4"/>
  <c r="AE75" i="4"/>
  <c r="N72" i="4"/>
  <c r="F82" i="4"/>
  <c r="R72" i="4"/>
  <c r="AF82" i="4"/>
  <c r="AO82" i="4"/>
  <c r="E61" i="4"/>
  <c r="AE68" i="4"/>
  <c r="AB72" i="4"/>
  <c r="AE71" i="4"/>
  <c r="Y126" i="4"/>
  <c r="E86" i="4"/>
  <c r="AE70" i="4"/>
  <c r="AR59" i="4"/>
  <c r="AA72" i="4"/>
  <c r="AR72" i="4"/>
  <c r="AH72" i="4"/>
  <c r="AD72" i="4"/>
  <c r="K72" i="4"/>
  <c r="P72" i="4"/>
  <c r="AF73" i="4"/>
  <c r="AI131" i="4"/>
  <c r="AI111" i="4"/>
  <c r="AK153" i="4"/>
  <c r="AF153" i="4"/>
  <c r="AE155" i="4"/>
  <c r="O67" i="4"/>
  <c r="E85" i="4"/>
  <c r="E129" i="4"/>
  <c r="E128" i="4"/>
  <c r="E127" i="4"/>
  <c r="H73" i="4"/>
  <c r="I110" i="4"/>
  <c r="AE76" i="4"/>
  <c r="AE69" i="4"/>
  <c r="AF60" i="4"/>
  <c r="O111" i="4"/>
  <c r="X72" i="4"/>
  <c r="I131" i="4"/>
  <c r="I24" i="4" s="1"/>
  <c r="AC72" i="4"/>
  <c r="AE128" i="4"/>
  <c r="AJ72" i="4"/>
  <c r="AH126" i="4"/>
  <c r="T67" i="4"/>
  <c r="Q72" i="4"/>
  <c r="Q58" i="4" s="1"/>
  <c r="Q20" i="4" s="1"/>
  <c r="E69" i="4"/>
  <c r="G73" i="4"/>
  <c r="AV110" i="4"/>
  <c r="AJ154" i="4"/>
  <c r="AE154" i="4"/>
  <c r="Y111" i="4"/>
  <c r="E112" i="4"/>
  <c r="E84" i="4"/>
  <c r="E83" i="4"/>
  <c r="G126" i="4"/>
  <c r="G22" i="4" s="1"/>
  <c r="I67" i="4"/>
  <c r="D72" i="4"/>
  <c r="AS59" i="4"/>
  <c r="AS58" i="4" s="1"/>
  <c r="AQ72" i="4"/>
  <c r="AO111" i="4"/>
  <c r="AT60" i="4"/>
  <c r="AE92" i="4"/>
  <c r="AI67" i="4"/>
  <c r="I73" i="4"/>
  <c r="AG82" i="4"/>
  <c r="AH73" i="4"/>
  <c r="AH111" i="4"/>
  <c r="AJ110" i="4"/>
  <c r="I111" i="4"/>
  <c r="AE112" i="4"/>
  <c r="J126" i="4"/>
  <c r="AT131" i="4"/>
  <c r="AE160" i="4"/>
  <c r="F67" i="4"/>
  <c r="J67" i="4"/>
  <c r="T111" i="4"/>
  <c r="T82" i="4"/>
  <c r="I126" i="4"/>
  <c r="I22" i="4" s="1"/>
  <c r="O126" i="4"/>
  <c r="G67" i="4"/>
  <c r="E67" i="4" s="1"/>
  <c r="AF126" i="4"/>
  <c r="E87" i="4"/>
  <c r="E70" i="4"/>
  <c r="AO67" i="4"/>
  <c r="AE67" i="4" s="1"/>
  <c r="AQ59" i="4"/>
  <c r="AI72" i="4"/>
  <c r="AO126" i="4"/>
  <c r="O73" i="4"/>
  <c r="O82" i="4"/>
  <c r="M72" i="4"/>
  <c r="H72" i="4" s="1"/>
  <c r="AW59" i="4"/>
  <c r="AQ110" i="4"/>
  <c r="AO110" i="4" s="1"/>
  <c r="AE110" i="4" s="1"/>
  <c r="J111" i="4"/>
  <c r="G111" i="4"/>
  <c r="E111" i="4" s="1"/>
  <c r="AT73" i="4"/>
  <c r="AT72" i="4" s="1"/>
  <c r="AE72" i="4" s="1"/>
  <c r="AJ126" i="4"/>
  <c r="AN153" i="4"/>
  <c r="F111" i="4"/>
  <c r="N59" i="4"/>
  <c r="N58" i="4" s="1"/>
  <c r="AO73" i="4"/>
  <c r="I82" i="4"/>
  <c r="AG73" i="4"/>
  <c r="H126" i="4"/>
  <c r="H22" i="4" s="1"/>
  <c r="AJ111" i="4"/>
  <c r="AE111" i="4" s="1"/>
  <c r="AF67" i="4"/>
  <c r="AE84" i="4"/>
  <c r="L59" i="4"/>
  <c r="AI73" i="4"/>
  <c r="AO131" i="4"/>
  <c r="AP59" i="4"/>
  <c r="AP58" i="4"/>
  <c r="AP25" i="4" s="1"/>
  <c r="AD59" i="4"/>
  <c r="AD58" i="4" s="1"/>
  <c r="AD20" i="4" s="1"/>
  <c r="AX59" i="4"/>
  <c r="AX58" i="4" s="1"/>
  <c r="AX20" i="4" s="1"/>
  <c r="AJ60" i="4"/>
  <c r="AO60" i="4"/>
  <c r="M59" i="4"/>
  <c r="M58" i="4" s="1"/>
  <c r="AG72" i="4"/>
  <c r="AE82" i="4"/>
  <c r="AF72" i="4"/>
  <c r="AR58" i="4"/>
  <c r="AR20" i="4" s="1"/>
  <c r="AE73" i="4"/>
  <c r="P58" i="4"/>
  <c r="U72" i="4"/>
  <c r="T73" i="4"/>
  <c r="I72" i="4"/>
  <c r="AE126" i="4"/>
  <c r="AO72" i="4"/>
  <c r="O72" i="4"/>
  <c r="AG110" i="4"/>
  <c r="J72" i="4"/>
  <c r="AJ153" i="4"/>
  <c r="AE153" i="4" s="1"/>
  <c r="AI153" i="4"/>
  <c r="I58" i="4"/>
  <c r="I20" i="4" s="1"/>
  <c r="H131" i="4" l="1"/>
  <c r="H24" i="4" s="1"/>
  <c r="F73" i="4"/>
  <c r="E73" i="4" s="1"/>
  <c r="Z72" i="4"/>
  <c r="Y72" i="4" s="1"/>
  <c r="E147" i="4"/>
  <c r="E42" i="4"/>
  <c r="AV58" i="4"/>
  <c r="AV20" i="4" s="1"/>
  <c r="AT59" i="4"/>
  <c r="AH110" i="4"/>
  <c r="AW58" i="4"/>
  <c r="AQ58" i="4"/>
  <c r="AO59" i="4"/>
  <c r="E126" i="4"/>
  <c r="AR18" i="4"/>
  <c r="S59" i="4"/>
  <c r="S58" i="4" s="1"/>
  <c r="S20" i="4" s="1"/>
  <c r="X59" i="4"/>
  <c r="X58" i="4" s="1"/>
  <c r="X20" i="4" s="1"/>
  <c r="AE157" i="4"/>
  <c r="D59" i="4"/>
  <c r="D58" i="4" s="1"/>
  <c r="D20" i="4" s="1"/>
  <c r="J24" i="4"/>
  <c r="O24" i="4"/>
  <c r="T24" i="4"/>
  <c r="J21" i="4"/>
  <c r="O23" i="4"/>
  <c r="T21" i="4"/>
  <c r="AE36" i="4"/>
  <c r="AE86" i="4"/>
  <c r="AE91" i="4"/>
  <c r="AE93" i="4"/>
  <c r="AE96" i="4"/>
  <c r="AE150" i="4"/>
  <c r="AE158" i="4"/>
  <c r="AJ19" i="4"/>
  <c r="AH21" i="4"/>
  <c r="AE21" i="4" s="1"/>
  <c r="E41" i="4"/>
  <c r="E40" i="4"/>
  <c r="AE37" i="4"/>
  <c r="H58" i="4"/>
  <c r="H20" i="4" s="1"/>
  <c r="AJ21" i="4"/>
  <c r="AO19" i="4"/>
  <c r="AO21" i="4"/>
  <c r="AO23" i="4"/>
  <c r="AE39" i="4"/>
  <c r="E131" i="4"/>
  <c r="AG59" i="4"/>
  <c r="E74" i="4"/>
  <c r="H82" i="4"/>
  <c r="E82" i="4" s="1"/>
  <c r="V59" i="4"/>
  <c r="AE80" i="4"/>
  <c r="AE95" i="4"/>
  <c r="AJ23" i="4"/>
  <c r="G72" i="4"/>
  <c r="J22" i="4"/>
  <c r="O60" i="4"/>
  <c r="T72" i="4"/>
  <c r="E34" i="4"/>
  <c r="Y82" i="4"/>
  <c r="J19" i="4"/>
  <c r="O21" i="4"/>
  <c r="E29" i="4"/>
  <c r="AE33" i="4"/>
  <c r="E31" i="4"/>
  <c r="E35" i="4"/>
  <c r="E32" i="4"/>
  <c r="E28" i="4"/>
  <c r="T30" i="4"/>
  <c r="T27" i="4" s="1"/>
  <c r="O30" i="4"/>
  <c r="O27" i="4" s="1"/>
  <c r="AG30" i="4"/>
  <c r="E33" i="4"/>
  <c r="AI30" i="4"/>
  <c r="AE32" i="4"/>
  <c r="Y24" i="4"/>
  <c r="Y22" i="4"/>
  <c r="AH30" i="4"/>
  <c r="G30" i="4"/>
  <c r="L58" i="4"/>
  <c r="N18" i="4"/>
  <c r="N25" i="4"/>
  <c r="N20" i="4"/>
  <c r="AF22" i="4"/>
  <c r="AM25" i="4"/>
  <c r="AM20" i="4"/>
  <c r="AM18" i="4"/>
  <c r="F110" i="4"/>
  <c r="J110" i="4"/>
  <c r="V58" i="4"/>
  <c r="V20" i="4" s="1"/>
  <c r="AF59" i="4"/>
  <c r="AK58" i="4"/>
  <c r="AJ59" i="4"/>
  <c r="AT22" i="4"/>
  <c r="AS20" i="4"/>
  <c r="AO58" i="4"/>
  <c r="AO25" i="4" s="1"/>
  <c r="AS25" i="4"/>
  <c r="AS18" i="4"/>
  <c r="G58" i="4"/>
  <c r="G20" i="4" s="1"/>
  <c r="K58" i="4"/>
  <c r="J59" i="4"/>
  <c r="AG87" i="4"/>
  <c r="U58" i="4"/>
  <c r="T59" i="4"/>
  <c r="AT24" i="4"/>
  <c r="AH24" i="4"/>
  <c r="O58" i="4"/>
  <c r="E24" i="4"/>
  <c r="E22" i="4"/>
  <c r="O22" i="4"/>
  <c r="AO22" i="4"/>
  <c r="R19" i="4"/>
  <c r="M25" i="4"/>
  <c r="M18" i="4"/>
  <c r="M20" i="4"/>
  <c r="T22" i="4"/>
  <c r="AN25" i="4"/>
  <c r="AN20" i="4"/>
  <c r="AN18" i="4"/>
  <c r="R58" i="4"/>
  <c r="R20" i="4" s="1"/>
  <c r="O59" i="4"/>
  <c r="AU58" i="4"/>
  <c r="AF110" i="4"/>
  <c r="AM87" i="4"/>
  <c r="AH87" i="4" s="1"/>
  <c r="I30" i="4"/>
  <c r="AC27" i="4"/>
  <c r="AN22" i="4"/>
  <c r="AI22" i="4" s="1"/>
  <c r="AP20" i="4"/>
  <c r="AO20" i="4" s="1"/>
  <c r="AF23" i="4"/>
  <c r="AE23" i="4" s="1"/>
  <c r="AX18" i="4"/>
  <c r="F30" i="4"/>
  <c r="AA27" i="4"/>
  <c r="P20" i="4"/>
  <c r="O20" i="4" s="1"/>
  <c r="AL58" i="4"/>
  <c r="AM27" i="4"/>
  <c r="AH27" i="4" s="1"/>
  <c r="AY30" i="4"/>
  <c r="AE35" i="4"/>
  <c r="AQ20" i="4"/>
  <c r="AR25" i="4"/>
  <c r="AN87" i="4"/>
  <c r="AI87" i="4" s="1"/>
  <c r="Y21" i="4"/>
  <c r="AE34" i="4"/>
  <c r="AE31" i="4"/>
  <c r="AE29" i="4"/>
  <c r="AE28" i="4"/>
  <c r="AQ24" i="4"/>
  <c r="AG24" i="4" s="1"/>
  <c r="AW20" i="4"/>
  <c r="AX25" i="4"/>
  <c r="AP18" i="4"/>
  <c r="T60" i="4"/>
  <c r="J30" i="4"/>
  <c r="J27" i="4" s="1"/>
  <c r="H27" i="4"/>
  <c r="W26" i="4"/>
  <c r="S18" i="4"/>
  <c r="S19" i="4"/>
  <c r="S25" i="4"/>
  <c r="AV18" i="4"/>
  <c r="AV19" i="4"/>
  <c r="AG19" i="4" s="1"/>
  <c r="AV25" i="4"/>
  <c r="AG26" i="4"/>
  <c r="AD19" i="4"/>
  <c r="AD18" i="4"/>
  <c r="AD25" i="4"/>
  <c r="D25" i="4"/>
  <c r="D19" i="4"/>
  <c r="D18" i="4"/>
  <c r="AU26" i="4"/>
  <c r="AT27" i="4"/>
  <c r="V19" i="4"/>
  <c r="V18" i="4"/>
  <c r="AO27" i="4"/>
  <c r="AB26" i="4"/>
  <c r="X25" i="4"/>
  <c r="X19" i="4"/>
  <c r="X18" i="4"/>
  <c r="U26" i="4"/>
  <c r="P25" i="4"/>
  <c r="P19" i="4"/>
  <c r="P18" i="4"/>
  <c r="Q27" i="4"/>
  <c r="Q26" i="4" s="1"/>
  <c r="Y23" i="4"/>
  <c r="AN27" i="4"/>
  <c r="AI27" i="4" s="1"/>
  <c r="AO30" i="4"/>
  <c r="AF30" i="4"/>
  <c r="Y30" i="4"/>
  <c r="R25" i="4"/>
  <c r="AT30" i="4"/>
  <c r="Z27" i="4"/>
  <c r="N27" i="4"/>
  <c r="I27" i="4" s="1"/>
  <c r="AL27" i="4"/>
  <c r="AG27" i="4" s="1"/>
  <c r="AZ27" i="4"/>
  <c r="AY27" i="4" s="1"/>
  <c r="H30" i="4"/>
  <c r="AJ30" i="4"/>
  <c r="F72" i="4" l="1"/>
  <c r="E72" i="4" s="1"/>
  <c r="AW25" i="4"/>
  <c r="AW18" i="4"/>
  <c r="R18" i="4"/>
  <c r="AJ22" i="4"/>
  <c r="AQ25" i="4"/>
  <c r="AQ18" i="4"/>
  <c r="AO18" i="4" s="1"/>
  <c r="E30" i="4"/>
  <c r="AE30" i="4"/>
  <c r="AA26" i="4"/>
  <c r="G27" i="4"/>
  <c r="AL25" i="4"/>
  <c r="AL18" i="4"/>
  <c r="AL20" i="4"/>
  <c r="AG20" i="4" s="1"/>
  <c r="AG58" i="4"/>
  <c r="AG25" i="4" s="1"/>
  <c r="AC26" i="4"/>
  <c r="V25" i="4"/>
  <c r="AT58" i="4"/>
  <c r="AU20" i="4"/>
  <c r="AT20" i="4" s="1"/>
  <c r="T58" i="4"/>
  <c r="U20" i="4"/>
  <c r="T20" i="4" s="1"/>
  <c r="K20" i="4"/>
  <c r="J58" i="4"/>
  <c r="K18" i="4"/>
  <c r="K25" i="4"/>
  <c r="AJ58" i="4"/>
  <c r="AJ25" i="4" s="1"/>
  <c r="AK20" i="4"/>
  <c r="AF58" i="4"/>
  <c r="AK25" i="4"/>
  <c r="AK18" i="4"/>
  <c r="AJ87" i="4"/>
  <c r="AE87" i="4" s="1"/>
  <c r="E110" i="4"/>
  <c r="AG18" i="4"/>
  <c r="AO24" i="4"/>
  <c r="AE22" i="4"/>
  <c r="L25" i="4"/>
  <c r="L20" i="4"/>
  <c r="L18" i="4"/>
  <c r="W19" i="4"/>
  <c r="W25" i="4"/>
  <c r="W18" i="4"/>
  <c r="Y27" i="4"/>
  <c r="Z26" i="4"/>
  <c r="F26" i="4" s="1"/>
  <c r="T26" i="4"/>
  <c r="U18" i="4"/>
  <c r="U25" i="4"/>
  <c r="U19" i="4"/>
  <c r="AJ27" i="4"/>
  <c r="H26" i="4"/>
  <c r="Q25" i="4"/>
  <c r="O25" i="4" s="1"/>
  <c r="Q18" i="4"/>
  <c r="G18" i="4" s="1"/>
  <c r="Q19" i="4"/>
  <c r="O19" i="4" s="1"/>
  <c r="O26" i="4"/>
  <c r="F27" i="4"/>
  <c r="AF27" i="4"/>
  <c r="AE27" i="4" s="1"/>
  <c r="AU18" i="4"/>
  <c r="AT26" i="4"/>
  <c r="AF26" i="4"/>
  <c r="AU25" i="4"/>
  <c r="AU19" i="4"/>
  <c r="F58" i="4" l="1"/>
  <c r="F20" i="4" s="1"/>
  <c r="E58" i="4"/>
  <c r="E20" i="4" s="1"/>
  <c r="G26" i="4"/>
  <c r="AF18" i="4"/>
  <c r="F18" i="4"/>
  <c r="J25" i="4"/>
  <c r="T25" i="4"/>
  <c r="E27" i="4"/>
  <c r="I26" i="4"/>
  <c r="E26" i="4" s="1"/>
  <c r="T19" i="4"/>
  <c r="J20" i="4"/>
  <c r="AF20" i="4"/>
  <c r="AJ20" i="4"/>
  <c r="T18" i="4"/>
  <c r="AJ18" i="4"/>
  <c r="J18" i="4"/>
  <c r="H19" i="4"/>
  <c r="H25" i="4"/>
  <c r="G25" i="4"/>
  <c r="G19" i="4"/>
  <c r="F19" i="4"/>
  <c r="O18" i="4"/>
  <c r="AT19" i="4"/>
  <c r="AF19" i="4"/>
  <c r="AE19" i="4" s="1"/>
  <c r="AE26" i="4"/>
  <c r="AT25" i="4"/>
  <c r="AT18" i="4"/>
  <c r="Y26" i="4"/>
  <c r="F25" i="4" l="1"/>
  <c r="I25" i="4"/>
  <c r="I19" i="4"/>
  <c r="E19" i="4" s="1"/>
  <c r="E25" i="4" l="1"/>
  <c r="F60" i="4" l="1"/>
  <c r="Z59" i="4"/>
  <c r="Y59" i="4" s="1"/>
  <c r="Z58" i="4"/>
  <c r="G60" i="4"/>
  <c r="AA59" i="4"/>
  <c r="AA58" i="4" l="1"/>
  <c r="AF136" i="4"/>
  <c r="AF140" i="4"/>
  <c r="AF135" i="4"/>
  <c r="AY135" i="4"/>
  <c r="AE135" i="4" s="1"/>
  <c r="AF139" i="4"/>
  <c r="AY140" i="4"/>
  <c r="AE140" i="4" s="1"/>
  <c r="AF143" i="4"/>
  <c r="AY143" i="4"/>
  <c r="AE143" i="4"/>
  <c r="AF132" i="4"/>
  <c r="AF137" i="4"/>
  <c r="AY137" i="4"/>
  <c r="AE137" i="4" s="1"/>
  <c r="AF146" i="4"/>
  <c r="AY146" i="4"/>
  <c r="AE146" i="4" s="1"/>
  <c r="AF133" i="4"/>
  <c r="AY133" i="4"/>
  <c r="AE133" i="4" s="1"/>
  <c r="AY142" i="4"/>
  <c r="AE142" i="4" s="1"/>
  <c r="AF142" i="4"/>
  <c r="AY136" i="4"/>
  <c r="AE136" i="4" s="1"/>
  <c r="AF134" i="4"/>
  <c r="AY138" i="4"/>
  <c r="AE138" i="4" s="1"/>
  <c r="AF138" i="4"/>
  <c r="AY141" i="4"/>
  <c r="AE141" i="4" s="1"/>
  <c r="AF141" i="4"/>
  <c r="AY144" i="4"/>
  <c r="AE144" i="4" s="1"/>
  <c r="AF144" i="4"/>
  <c r="AE134" i="4"/>
  <c r="AY134" i="4"/>
  <c r="AY132" i="4"/>
  <c r="AE132" i="4" s="1"/>
  <c r="AZ131" i="4"/>
  <c r="AF131" i="4" s="1"/>
  <c r="AF25" i="4" s="1"/>
  <c r="AF145" i="4"/>
  <c r="AY145" i="4"/>
  <c r="AE145" i="4" s="1"/>
  <c r="AY139" i="4"/>
  <c r="AE139" i="4" s="1"/>
  <c r="AF24" i="4" l="1"/>
  <c r="AE24" i="4" s="1"/>
  <c r="AY24" i="4"/>
  <c r="AE131" i="4"/>
  <c r="AY25" i="4"/>
  <c r="AH20" i="4"/>
  <c r="AH18" i="4"/>
  <c r="AI18" i="4"/>
  <c r="AE18" i="4"/>
  <c r="AE25" i="4"/>
  <c r="H18" i="4"/>
  <c r="E18" i="4" s="1"/>
  <c r="Y18" i="4"/>
  <c r="I18" i="4"/>
  <c r="AH60" i="4" l="1"/>
  <c r="BC25" i="4"/>
  <c r="H60" i="4"/>
  <c r="AI59" i="4"/>
  <c r="BB25" i="4"/>
  <c r="AC58" i="4"/>
  <c r="AC20" i="4"/>
  <c r="AB60" i="4"/>
  <c r="AB59" i="4"/>
  <c r="AB58" i="4"/>
  <c r="AI58" i="4"/>
  <c r="AI25" i="4"/>
  <c r="AH58" i="4"/>
  <c r="AH25" i="4"/>
  <c r="I60" i="4"/>
  <c r="AC60" i="4"/>
  <c r="AC59" i="4"/>
  <c r="BC58" i="4"/>
  <c r="BC20" i="4"/>
  <c r="AI20" i="4"/>
  <c r="AE20" i="4"/>
  <c r="BC59" i="4"/>
  <c r="BC60" i="4"/>
  <c r="AI60" i="4"/>
  <c r="AH59" i="4"/>
  <c r="BB60" i="4"/>
  <c r="BB59" i="4"/>
  <c r="BB58" i="4"/>
</calcChain>
</file>

<file path=xl/sharedStrings.xml><?xml version="1.0" encoding="utf-8"?>
<sst xmlns="http://schemas.openxmlformats.org/spreadsheetml/2006/main" count="589" uniqueCount="367">
  <si>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</si>
  <si>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</si>
  <si>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</si>
  <si>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</si>
  <si>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</si>
  <si>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</si>
  <si>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</si>
  <si>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</si>
  <si>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</si>
  <si>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</si>
  <si>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</si>
  <si>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</si>
  <si>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</si>
  <si>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</si>
  <si>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</si>
  <si>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</si>
  <si>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</si>
  <si>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</si>
  <si>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</si>
  <si>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</si>
  <si>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</si>
  <si>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</si>
  <si>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</si>
  <si>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</si>
  <si>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</si>
  <si>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</si>
  <si>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</si>
  <si>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7.5</t>
  </si>
  <si>
    <t>ВСЕГО по инвестиционной программе, в том числе: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</si>
  <si>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</si>
  <si>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</si>
  <si>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</si>
  <si>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</si>
  <si>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</si>
  <si>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</si>
  <si>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</si>
  <si>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</si>
  <si>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</si>
  <si>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</si>
  <si>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</si>
  <si>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</si>
  <si>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</si>
  <si>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</si>
  <si>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</si>
  <si>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</si>
  <si>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</si>
  <si>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</si>
  <si>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</si>
  <si>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</si>
  <si>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</si>
  <si>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</si>
  <si>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</si>
  <si>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</si>
  <si>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</si>
  <si>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</si>
  <si>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</si>
  <si>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</si>
  <si>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</si>
  <si>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</si>
  <si>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</si>
  <si>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</si>
  <si>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</si>
  <si>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</si>
  <si>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</si>
  <si>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</si>
  <si>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</si>
  <si>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</si>
  <si>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</si>
  <si>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</si>
  <si>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</si>
  <si>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</si>
  <si>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</si>
  <si>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</si>
  <si>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</si>
  <si>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</si>
  <si>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</si>
  <si>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</si>
  <si>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</si>
  <si>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</si>
  <si>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</si>
  <si>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</si>
  <si>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</si>
  <si>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</si>
  <si>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</si>
  <si>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</si>
  <si>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</si>
  <si>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</si>
  <si>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</si>
  <si>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</si>
  <si>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</si>
  <si>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</si>
  <si>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</si>
  <si>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</si>
  <si>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</si>
  <si>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</si>
  <si>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</si>
  <si>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</si>
  <si>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</si>
  <si>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</si>
  <si>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</si>
  <si>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2021</t>
  </si>
  <si>
    <t>Финансирование капитальных вложений 2021 года, млн. рублей (с НДС)</t>
  </si>
  <si>
    <t>Освоение капитальных вложений 2021 года, млн. рублей (без НДС)</t>
  </si>
  <si>
    <t>H_46</t>
  </si>
  <si>
    <t>H_51</t>
  </si>
  <si>
    <t>Реконструкция КЛ 6-10кВ ТП 197 ф.1 - ПС 370 АСБл-3х240 (протяженность 1,31 км)</t>
  </si>
  <si>
    <t>H_95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</si>
  <si>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</si>
  <si>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</si>
  <si>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</si>
  <si>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</si>
  <si>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</si>
  <si>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</si>
  <si>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</si>
  <si>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</si>
  <si>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</si>
  <si>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</si>
  <si>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H_137</t>
  </si>
  <si>
    <t>H_166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</si>
  <si>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</si>
  <si>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</si>
  <si>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</si>
  <si>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</si>
  <si>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</si>
  <si>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нд</t>
  </si>
  <si>
    <t>1.2.2.1</t>
  </si>
  <si>
    <t>Реконструкция КЛ-10 кВ РП 68-ТП 889 АСБ- 3х240 (протяженность 0,179 км)</t>
  </si>
  <si>
    <t>L_06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</si>
  <si>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</si>
  <si>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</si>
  <si>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</si>
  <si>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</si>
  <si>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</si>
  <si>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</si>
  <si>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</si>
  <si>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</si>
  <si>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Проектно-изыскательские работы по техперевооружению ТП 638 с заменой ячеек 10 кВ (18 шт.)</t>
  </si>
  <si>
    <t>Проектно-изыскательские работы по техперевооружению РП 72 (III и IV с.ш.) с заменой ячеек 10 кВ (18 шт.)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</si>
  <si>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</si>
  <si>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</si>
  <si>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</si>
  <si>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</si>
  <si>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Проектно-изыскательские работы по техперевооружению КЛ-10 кВ ТП 28 - ТП 889 АСБл- 3х240 (протяженность 0,55 км)</t>
  </si>
  <si>
    <t>L_17</t>
  </si>
  <si>
    <t>Техперевооружение КЛ-6 кВ ТП 244 - ТП 574 АСБл- 3х120 (протяженность 0,500 км)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</si>
  <si>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</si>
  <si>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</si>
  <si>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</si>
  <si>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</si>
  <si>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</si>
  <si>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</si>
  <si>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</si>
  <si>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</si>
  <si>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</si>
  <si>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</si>
  <si>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</si>
  <si>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</si>
  <si>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</si>
  <si>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</si>
  <si>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</si>
  <si>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</si>
  <si>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</si>
  <si>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</si>
  <si>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</si>
  <si>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</si>
  <si>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</si>
  <si>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</si>
  <si>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</si>
  <si>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</si>
  <si>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</si>
  <si>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</si>
  <si>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</si>
  <si>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</si>
  <si>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</si>
  <si>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</si>
  <si>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</si>
  <si>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</si>
  <si>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ТП 720 замена разъединителя 10 кВ на выключатель нагрузки (1 шт.) для техприсоединения ООО Водник по договору №334-20 от 07.10.2020</t>
  </si>
  <si>
    <t>L_01</t>
  </si>
  <si>
    <t>Техперевооружение ТП 704 замена разъединителя 10 кВ на выключатель нагрузки (1 шт.) для техприсоединения ООО Водник по договору №334-20 от 07.10.2020</t>
  </si>
  <si>
    <t>L_02</t>
  </si>
  <si>
    <t>Техперевооружение ТП 284 замена РПС-2 на РПС-4 (1 шт.) для техприсоединения ИП Плехотин М.В. по договору №108-21 от 11.03.2021</t>
  </si>
  <si>
    <t>L_67</t>
  </si>
  <si>
    <t>Техперевооружение РП 37 замена РПС-2 на РПС-4 (1 шт.) для техприсоединения МБОУ ЦО №1 по договору №188-21 от 16.04.2021</t>
  </si>
  <si>
    <t>L_72</t>
  </si>
  <si>
    <t>Реконструкция ТП 693 замена силовых трансформаторов 0,63 МВА на 1,25 МВА, замена ячеек 6 кВ с ВВ (2 шт.), замена панелей 0,4 кВ (13 шт.) для техприсоединения УФНС по Тульской области по договору №37-20 от 19.02.2020г. (трансформаторная мощность 2,5 МВА, прирост 1,24 МВА)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</si>
  <si>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</si>
  <si>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</si>
  <si>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</si>
  <si>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</si>
  <si>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</si>
  <si>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</si>
  <si>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</si>
  <si>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</si>
  <si>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</si>
  <si>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</si>
  <si>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</si>
  <si>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</si>
  <si>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</si>
  <si>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</si>
  <si>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</si>
  <si>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</si>
  <si>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</si>
  <si>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</si>
  <si>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</si>
  <si>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</si>
  <si>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</si>
  <si>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</si>
  <si>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</si>
  <si>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</si>
  <si>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</si>
  <si>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Проектно-изыскательские работы на строительство РТП взамен РП 49 в рамках обеспечения безопасности эксплуатации (трансформаторная мощность 0,8 МВА)</t>
  </si>
  <si>
    <t>L_04</t>
  </si>
  <si>
    <t>Проектно-изыскательские работы на строительство РП взамен РП 9 в рамках обеспечения безопасности эксплуатации (ячеек 6 кВ (18 шт.))</t>
  </si>
  <si>
    <t>L_05</t>
  </si>
  <si>
    <t>Реконструкция ПС 35/10 Велегож Заокского района дооборудование и ввод в эксплуатацию (трансформаторная мощность 10 МВА)</t>
  </si>
  <si>
    <t>L_71</t>
  </si>
  <si>
    <t>Реконструкция ПС 110/35/10 Велес дооборудование  и ввод в эксплуатацию (трансформаторная мощность 32 МВА)</t>
  </si>
  <si>
    <t>L_68</t>
  </si>
  <si>
    <t>Реконструкция КЛ-10 кВ ТП 417 - ТП 647 АСБл- 3х185 (протяженность 0,53 км)</t>
  </si>
  <si>
    <t>L_09</t>
  </si>
  <si>
    <t>Проектно-изыскательские работы по реконструкция КЛ-6 кВ РП 63 - ПС 21 ф.10 АСБл-3х240 (протяженность 2,95 км)</t>
  </si>
  <si>
    <t>L_10</t>
  </si>
  <si>
    <t>Проектно-изыскательские работы по техперевооружению КЛ-10 кВ РП 48 - ПС 218 ф.32 АСБ-3х240 (протяженность 2,935 км)</t>
  </si>
  <si>
    <t>L_14</t>
  </si>
  <si>
    <t>Техперевооружение КЛ-6 кВ РП 57-ТП 305 ААБ- 3х120 (протяженность 0,81 км)</t>
  </si>
  <si>
    <t>L_15</t>
  </si>
  <si>
    <t>Техперевооружение КЛ-10 кВ РП 57-ТП 693 АСБ- 3х120 (протяженность 0,71 км)</t>
  </si>
  <si>
    <t>L_16</t>
  </si>
  <si>
    <t>Техперевооружение КЛ-10 кВ ТП 63 - ТП 677 АСБл- 3х120 (протяженность 0,928 км)</t>
  </si>
  <si>
    <t>L_18</t>
  </si>
  <si>
    <t>Техперевооружение КЛ-10 кВ ТП 665 - ТП 666 АСБл- 3х120 (протяженность 0,593 км)</t>
  </si>
  <si>
    <t>L_20</t>
  </si>
  <si>
    <t>Техперевооружение КЛ-6 кВ ТП 396 - ТП 114 АСБл-3х120 (протяженность 0,376 км)</t>
  </si>
  <si>
    <t>L_21</t>
  </si>
  <si>
    <t>Техперевооружение КЛ-6 кВ ТП 583 - ТП 758 АСБл-3х120 (протяженность 1,682 км)</t>
  </si>
  <si>
    <t>L_22</t>
  </si>
  <si>
    <t>Техперевооружение КЛ-10 кВ каб.1 ТП 541 - ТП 543  АСБл-3х150 (протяженность 0,32 км)</t>
  </si>
  <si>
    <t>L_23</t>
  </si>
  <si>
    <t>Техперевооружение КЛ-10 кВ каб.2 ТП 541 - ТП 543  АСБл-3х150 (протяженность 0,32 км)</t>
  </si>
  <si>
    <t>L_24</t>
  </si>
  <si>
    <t>Проектно-изыскательские работы по техперевооружению КЛ-10 кВ РП 29 - ТП 242 АСБл- 3х185 (протяженность 0,725 км)</t>
  </si>
  <si>
    <t>L_25</t>
  </si>
  <si>
    <t>Проектно-изыскательские работы по техперевооружению КЛ-10 кВ ТП 404 - ТП 1222 АСБл-3х150 (протяженность 1,628 км)</t>
  </si>
  <si>
    <t>L_26</t>
  </si>
  <si>
    <t>Проектно-изыскательские работы по техперевооружению КЛ-6 кВ РП 13 - ПС 219 ф.7 АСБл-3х240 (протяженность 2,341 км)</t>
  </si>
  <si>
    <t>L_27</t>
  </si>
  <si>
    <t>Проектно-изыскательские работы по техперевооружению КЛ-10 кВ ТП 664 - ТП 667 АСБл- 3х120 (протяженность 0,8 км)</t>
  </si>
  <si>
    <t>L_28</t>
  </si>
  <si>
    <t>Проектно-изыскательские работы по техперевооружению КЛ-10 кВ РП 29 - ТП 656 АСБл- 3х185 (протяженность 0,5 км)</t>
  </si>
  <si>
    <t>L_29</t>
  </si>
  <si>
    <t>Проектно-изыскательские работы по техперевооружению КЛ-10 кВ ТП 242 - ТП 657 АСБл-3х150 (протяженность 0,41 км)</t>
  </si>
  <si>
    <t>L_30</t>
  </si>
  <si>
    <t>Проектно-изыскательские работы по техперевооружению КЛ-10 кВ ТП 656 - ТП 657 АСБл- 3х120 (протяженность 0,325 км)</t>
  </si>
  <si>
    <t>L_31</t>
  </si>
  <si>
    <t>Техперевооружение КЛ-6 кВ ТП 207 - ТП 777 АСБл- 3х120 (протяженность 0,341 км)</t>
  </si>
  <si>
    <t>L_32</t>
  </si>
  <si>
    <t>Техперевооружение КЛ-6 кВ РП 62 - ПС 202 ф.4 АСБл-3х240 (протяженность 1,16 км)</t>
  </si>
  <si>
    <t>L_33</t>
  </si>
  <si>
    <t>Техперевооружение КЛ-6 кВ РП 62 - ПС 202 ф.5 АСБл-3х240 (протяженность 1,16 км)</t>
  </si>
  <si>
    <t>L_34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</si>
  <si>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</si>
  <si>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</si>
  <si>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</si>
  <si>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</si>
  <si>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</si>
  <si>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</si>
  <si>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</si>
  <si>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</si>
  <si>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</si>
  <si>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</si>
  <si>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</si>
  <si>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</si>
  <si>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</si>
  <si>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</si>
  <si>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</si>
  <si>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</si>
  <si>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</si>
  <si>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</si>
  <si>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</si>
  <si>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</si>
  <si>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</si>
  <si>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</si>
  <si>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</si>
  <si>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</si>
  <si>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</si>
  <si>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</si>
  <si>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КЛ-0,4 кВ каб. 1 ТП 832 - ВРУ школы №41 АВБбШв-4х50 (протяженность 0,179 км)</t>
  </si>
  <si>
    <t>L_35</t>
  </si>
  <si>
    <t>Строительство КЛ-0,4 кВ каб. 2 ТП 832 - ВРУ школы №41 АВБбШв-4х50 (протяженность 0,179 км)</t>
  </si>
  <si>
    <t>L_36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</si>
  <si>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</si>
  <si>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</si>
  <si>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</si>
  <si>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</si>
  <si>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Модернизация ТП 76 с монтажом оборудования систем телемеханики по НН (1 система)</t>
  </si>
  <si>
    <t>L_37</t>
  </si>
  <si>
    <t>Модернизация ТП 199 с монтажом оборудования систем телемеханики по НН (1 система)</t>
  </si>
  <si>
    <t>L_38</t>
  </si>
  <si>
    <t>Модернизация ТП 205 с монтажом оборудования систем телемеханики по НН (1 система)</t>
  </si>
  <si>
    <t>L_39</t>
  </si>
  <si>
    <t>Модернизация ТП 242 с монтажом оборудования систем телемеханики по НН (1 система)</t>
  </si>
  <si>
    <t>L_40</t>
  </si>
  <si>
    <t>Модернизация ТП 656 с монтажом оборудования систем телемеханики по НН (1 система)</t>
  </si>
  <si>
    <t>L_41</t>
  </si>
  <si>
    <t>Модернизация ТП 657 с монтажом оборудования систем телемеханики по НН (1 система)</t>
  </si>
  <si>
    <t>L_42</t>
  </si>
  <si>
    <t>Модернизация ТП 658 с монтажом оборудования систем телемеханики по НН (1 система)</t>
  </si>
  <si>
    <t>L_43</t>
  </si>
  <si>
    <t>Модернизация ТП 662 с монтажом оборудования систем телемеханики по НН (1 система)</t>
  </si>
  <si>
    <t>L_44</t>
  </si>
  <si>
    <t>Модернизация ТП 663 с монтажом оборудования систем телемеханики по НН (1 система)</t>
  </si>
  <si>
    <t>L_45</t>
  </si>
  <si>
    <t>Модернизация ТП 664 с монтажом оборудования систем телемеханики по НН (1 система)</t>
  </si>
  <si>
    <t>L_46</t>
  </si>
  <si>
    <t>Модернизация ТП 665 с монтажом оборудования систем телемеханики по НН (1 система)</t>
  </si>
  <si>
    <t>L_47</t>
  </si>
  <si>
    <t>Модернизация ТП 667 с монтажом оборудования систем телемеханики по НН (1 система)</t>
  </si>
  <si>
    <t>L_48</t>
  </si>
  <si>
    <t>Модернизация ТП 668 с монтажом оборудования систем телемеханики по НН (1 система)</t>
  </si>
  <si>
    <t>L_49</t>
  </si>
  <si>
    <t>Модернизация ТП 669 с монтажом оборудования систем телемеханики по НН (1 система)</t>
  </si>
  <si>
    <t>L_50</t>
  </si>
  <si>
    <t>Модернизация ТП 851 с монтажом оборудования систем телемеханики по НН (1 система)</t>
  </si>
  <si>
    <t>L_51</t>
  </si>
  <si>
    <t>Модернизация ПП 2 с монтажом оборудования систем телемеханики (1 система)</t>
  </si>
  <si>
    <t>L_52</t>
  </si>
  <si>
    <t>Модернизация ПП 4 с монтажом оборудования систем телемеханики (1 система)</t>
  </si>
  <si>
    <t>L_53</t>
  </si>
  <si>
    <t>Модернизация ПП 8 с монтажом оборудования систем телемеханики (1 система)</t>
  </si>
  <si>
    <t>L_54</t>
  </si>
  <si>
    <t>Модернизация ПП 12 с монтажом оборудования систем телемеханики (1 система)</t>
  </si>
  <si>
    <t>L_55</t>
  </si>
  <si>
    <t>Модернизация ПП 13 с монтажом оборудования систем телемеханики (1 система)</t>
  </si>
  <si>
    <t>L_56</t>
  </si>
  <si>
    <t>Модернизация ПП 18 с монтажом оборудования систем телемеханики (1 система)</t>
  </si>
  <si>
    <t>L_57</t>
  </si>
  <si>
    <t>Модернизация ПП 19 с монтажом оборудования систем телемеханики (1 система)</t>
  </si>
  <si>
    <t>L_58</t>
  </si>
  <si>
    <t>Модернизация ПП 20 с монтажом оборудования систем телемеханики (1 система)</t>
  </si>
  <si>
    <t>L_59</t>
  </si>
  <si>
    <t>Модернизация ТП 813 с монтажом оборудования систем телемеханики по НН с АВР (1 система)</t>
  </si>
  <si>
    <t>L_60</t>
  </si>
  <si>
    <t>Модернизация ТП 896 с монтажом оборудования систем телемеханики по НН с АВР (1 система)</t>
  </si>
  <si>
    <t>L_61</t>
  </si>
  <si>
    <t>Приобретение оборудования, не входящего в сметы строек (оргтехника, средства связи, приборы и прочее)</t>
  </si>
  <si>
    <t>L_70</t>
  </si>
  <si>
    <t>Мероприятия по антитеррористической защищенности, включающие реконструкцию периметрального ограждения, системы периметрального охранного видеонаблюдения и сигнализации, наружного освещения и перемещения КПП № 1, находящихся по адресу: г.Тула, ул.Демидовская плотина, д.10.</t>
  </si>
  <si>
    <t>L_62_06</t>
  </si>
  <si>
    <t>Реконструкция здания диспетчерского пункта (литеры Б, Б1), расположенного по адресу: г.Тула, ул.Демидовская плотина, д.10.</t>
  </si>
  <si>
    <t>L_62_08</t>
  </si>
  <si>
    <t>Распоряжением Правительства Тульской области №605-р от 08.12.2021 года</t>
  </si>
  <si>
    <t>IV</t>
  </si>
  <si>
    <t>Строительство КТП, КЛ-6 кВ, КЛ-0,4 кВ для техприсоединения ООО Водник по договору №334-20 от 07.10.2020 (трансформаторная мощность 2 МВА, прирост 2 МВА)</t>
  </si>
  <si>
    <t>L_73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</si>
  <si>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</si>
  <si>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</si>
  <si>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Строительство КЛ-0,4 кВ от ТП 693 до ВРУ заявителя для техприсоединения УФНС по Тульской области по договору №37-20 от 19.02.2020г.</t>
  </si>
  <si>
    <t>L_75</t>
  </si>
  <si>
    <t>Строительство ТП 1304н, КЛ-6, КЛ-0,4  для техприсоединения ГУ ТО "Управление спортивными сооружениями" по договору №356-21 от 29.07.2021 г. (трансформаторная мощность 0,5 МВА, прирост 0,5 МВА)</t>
  </si>
  <si>
    <t>L_76</t>
  </si>
  <si>
    <t>Проектно-изыскательские работы на строительство КЛ-6 кВ от ТП 1436 до границ участка заявителя  для техприсоединения ООО "НОВОГАЗ" по договору №187-21 от 16.04.2021 г.</t>
  </si>
  <si>
    <t>L_77</t>
  </si>
  <si>
    <t>Проектно-изыскательские работы на строительство КЛ-6 кВ ТП 764 до границ участка заявителя  для техприсоединения Богданов В.В. по договору №56-21 от 10.02.2021 г.</t>
  </si>
  <si>
    <t>L_78</t>
  </si>
  <si>
    <t>Реконструкция РП 83 на направление ТП 18 установка комплекта автоматики управления выключателем 10 кВ, в ячейке №13 установка измерительного комплекса со счетчиком ПСЧ для техприсоединения АО "Оборонэнерго" по договору №354-21 от 27.07.2021г.</t>
  </si>
  <si>
    <t>L_79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</si>
</sst>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0.00000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 Cyr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1" fillId="0" borderId="0"/>
  </cellStyleXfs>
  <cellXfs count="101">
    <xf numFmtId="0" fontId="0" fillId="0" borderId="0" xfId="0"/>
    <xf numFmtId="49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left" vertical="center" wrapText="1"/>
    </xf>
    <xf numFmtId="0" fontId="9" fillId="0" borderId="2" xfId="3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3" xfId="0" applyNumberFormat="1" applyFont="1" applyFill="1" applyBorder="1" applyAlignment="1">
      <alignment horizontal="center" textRotation="90" wrapText="1"/>
    </xf>
    <xf numFmtId="0" fontId="8" fillId="0" borderId="3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top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2" fontId="10" fillId="0" borderId="3" xfId="3" applyNumberFormat="1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 wrapText="1"/>
    </xf>
    <xf numFmtId="165" fontId="3" fillId="0" borderId="0" xfId="0" applyNumberFormat="1" applyFont="1" applyFill="1" applyBorder="1" applyAlignment="1">
      <alignment horizontal="center" vertical="top"/>
    </xf>
    <xf numFmtId="165" fontId="8" fillId="0" borderId="3" xfId="0" applyNumberFormat="1" applyFont="1" applyFill="1" applyBorder="1" applyAlignment="1">
      <alignment horizontal="center" textRotation="90" wrapText="1"/>
    </xf>
    <xf numFmtId="165" fontId="8" fillId="0" borderId="3" xfId="0" applyNumberFormat="1" applyFont="1" applyFill="1" applyBorder="1" applyAlignment="1">
      <alignment horizontal="center" vertical="top"/>
    </xf>
    <xf numFmtId="165" fontId="7" fillId="0" borderId="3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2" fontId="12" fillId="0" borderId="2" xfId="3" applyNumberFormat="1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3" xfId="1" applyNumberFormat="1" applyFont="1" applyFill="1" applyBorder="1" applyAlignment="1">
      <alignment horizontal="center" vertical="center"/>
    </xf>
    <xf numFmtId="2" fontId="9" fillId="0" borderId="7" xfId="3" applyNumberFormat="1" applyFont="1" applyFill="1" applyBorder="1" applyAlignment="1">
      <alignment horizontal="left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6" xfId="2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166" fontId="7" fillId="0" borderId="5" xfId="0" applyNumberFormat="1" applyFont="1" applyFill="1" applyBorder="1" applyAlignment="1">
      <alignment horizontal="center" vertical="center"/>
    </xf>
    <xf numFmtId="166" fontId="8" fillId="0" borderId="5" xfId="0" applyNumberFormat="1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right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6 2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64"/>
  <sheetViews>
    <sheetView tabSelected="1" zoomScale="130" zoomScaleNormal="130" zoomScaleSheetLayoutView="14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L18" sqref="AL18"/>
    </sheetView>
  </sheetViews>
  <sheetFormatPr defaultRowHeight="15.75" x14ac:dyDescent="0.25"/>
  <cols>
    <col min="1" max="1" width="5.7109375" style="14" customWidth="1"/>
    <col min="2" max="2" width="25.140625" style="14" customWidth="1"/>
    <col min="3" max="3" width="8.85546875" style="14" customWidth="1"/>
    <col min="4" max="4" width="8.42578125" style="12" customWidth="1"/>
    <col min="5" max="5" width="8.42578125" style="47" customWidth="1"/>
    <col min="6" max="6" width="5.5703125" style="14" customWidth="1"/>
    <col min="7" max="7" width="8.140625" style="14" customWidth="1"/>
    <col min="8" max="8" width="5" style="14" customWidth="1"/>
    <col min="9" max="9" width="7.5703125" style="14" customWidth="1"/>
    <col min="10" max="10" width="8.85546875" style="47" customWidth="1"/>
    <col min="11" max="11" width="4.85546875" style="14" customWidth="1"/>
    <col min="12" max="12" width="6.140625" style="15" customWidth="1"/>
    <col min="13" max="13" width="5" style="14" customWidth="1"/>
    <col min="14" max="14" width="4.140625" style="14" customWidth="1"/>
    <col min="15" max="15" width="7.28515625" style="47" customWidth="1"/>
    <col min="16" max="16" width="4.140625" style="14" customWidth="1"/>
    <col min="17" max="17" width="5.28515625" style="14" customWidth="1"/>
    <col min="18" max="19" width="4.28515625" style="14" customWidth="1"/>
    <col min="20" max="20" width="5.140625" style="14" customWidth="1"/>
    <col min="21" max="21" width="4.5703125" style="14" customWidth="1"/>
    <col min="22" max="22" width="6.5703125" style="14" customWidth="1"/>
    <col min="23" max="23" width="4.28515625" style="14" customWidth="1"/>
    <col min="24" max="24" width="4.140625" style="14" customWidth="1"/>
    <col min="25" max="25" width="7.5703125" style="14" customWidth="1"/>
    <col min="26" max="26" width="6.7109375" style="14" customWidth="1"/>
    <col min="27" max="27" width="7.140625" style="14" customWidth="1"/>
    <col min="28" max="28" width="7.42578125" style="14" customWidth="1"/>
    <col min="29" max="29" width="7.7109375" style="14" customWidth="1"/>
    <col min="30" max="30" width="5.7109375" style="14" customWidth="1"/>
    <col min="31" max="33" width="8.42578125" style="47" customWidth="1"/>
    <col min="34" max="34" width="8.42578125" style="14" customWidth="1"/>
    <col min="35" max="35" width="8.42578125" style="47" customWidth="1"/>
    <col min="36" max="36" width="6" style="47" customWidth="1"/>
    <col min="37" max="40" width="6" style="14" customWidth="1"/>
    <col min="41" max="43" width="5.7109375" style="47" customWidth="1"/>
    <col min="44" max="44" width="4.28515625" style="14" customWidth="1"/>
    <col min="45" max="45" width="4.5703125" style="14" customWidth="1"/>
    <col min="46" max="46" width="6.28515625" style="14" customWidth="1"/>
    <col min="47" max="47" width="5.5703125" style="14" customWidth="1"/>
    <col min="48" max="48" width="6.42578125" style="14" customWidth="1"/>
    <col min="49" max="49" width="4.28515625" style="14" customWidth="1"/>
    <col min="50" max="50" width="4.140625" style="14" customWidth="1"/>
    <col min="51" max="51" width="6.85546875" style="14" customWidth="1"/>
    <col min="52" max="52" width="6.28515625" style="14" customWidth="1"/>
    <col min="53" max="53" width="7.7109375" style="14" customWidth="1"/>
    <col min="54" max="55" width="5.85546875" style="14" customWidth="1"/>
    <col min="56" max="16384" width="9.140625" style="14"/>
  </cols>
  <sheetData>
    <row r="1" spans="1:55" s="12" customFormat="1" ht="10.5" x14ac:dyDescent="0.2">
      <c r="E1" s="40"/>
      <c r="J1" s="40"/>
      <c r="L1" s="15"/>
      <c r="O1" s="40"/>
      <c r="AE1" s="40"/>
      <c r="AF1" s="40"/>
      <c r="AG1" s="40"/>
      <c r="AI1" s="40"/>
      <c r="AJ1" s="40"/>
      <c r="AO1" s="40"/>
      <c r="AP1" s="40"/>
      <c r="AQ1" s="40"/>
      <c r="BC1" s="20" t="s">
        <v>74</v>
      </c>
    </row>
    <row r="2" spans="1:55" s="12" customFormat="1" ht="24.75" customHeight="1" x14ac:dyDescent="0.2">
      <c r="E2" s="40"/>
      <c r="J2" s="40"/>
      <c r="L2" s="15"/>
      <c r="O2" s="40"/>
      <c r="AE2" s="40"/>
      <c r="AF2" s="40"/>
      <c r="AG2" s="40"/>
      <c r="AI2" s="40"/>
      <c r="AJ2" s="40"/>
      <c r="AO2" s="40"/>
      <c r="AP2" s="40"/>
      <c r="AQ2" s="40"/>
      <c r="AX2" s="78" t="s">
        <v>2</v>
      </c>
      <c r="AY2" s="78"/>
      <c r="AZ2" s="78"/>
      <c r="BA2" s="78"/>
      <c r="BB2" s="78"/>
      <c r="BC2" s="78"/>
    </row>
    <row r="3" spans="1:55" s="12" customFormat="1" ht="10.5" x14ac:dyDescent="0.2">
      <c r="A3" s="96" t="s">
        <v>75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</row>
    <row r="4" spans="1:55" s="12" customFormat="1" ht="10.5" x14ac:dyDescent="0.2">
      <c r="E4" s="40"/>
      <c r="J4" s="40"/>
      <c r="L4" s="15"/>
      <c r="O4" s="40"/>
      <c r="U4" s="18" t="s">
        <v>23</v>
      </c>
      <c r="V4" s="83" t="s">
        <v>352</v>
      </c>
      <c r="W4" s="83"/>
      <c r="X4" s="82" t="s">
        <v>24</v>
      </c>
      <c r="Y4" s="82"/>
      <c r="Z4" s="83" t="s">
        <v>100</v>
      </c>
      <c r="AA4" s="83"/>
      <c r="AB4" s="21" t="s">
        <v>25</v>
      </c>
      <c r="AC4" s="21"/>
      <c r="AE4" s="40"/>
      <c r="AF4" s="40"/>
      <c r="AG4" s="40"/>
      <c r="AI4" s="40"/>
      <c r="AJ4" s="40"/>
      <c r="AO4" s="40"/>
      <c r="AP4" s="40"/>
      <c r="AQ4" s="40"/>
    </row>
    <row r="6" spans="1:55" s="12" customFormat="1" ht="10.5" x14ac:dyDescent="0.2">
      <c r="E6" s="40"/>
      <c r="J6" s="40"/>
      <c r="L6" s="15"/>
      <c r="O6" s="40"/>
      <c r="V6" s="19" t="s">
        <v>3</v>
      </c>
      <c r="W6" s="84" t="s">
        <v>82</v>
      </c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23"/>
      <c r="AM6" s="23"/>
      <c r="AN6" s="23"/>
      <c r="AO6" s="41"/>
      <c r="AP6" s="40"/>
      <c r="AQ6" s="40"/>
    </row>
    <row r="8" spans="1:55" s="12" customFormat="1" ht="10.5" x14ac:dyDescent="0.2">
      <c r="E8" s="40"/>
      <c r="J8" s="40"/>
      <c r="L8" s="15"/>
      <c r="O8" s="40"/>
      <c r="Y8" s="20" t="s">
        <v>4</v>
      </c>
      <c r="Z8" s="83" t="s">
        <v>100</v>
      </c>
      <c r="AA8" s="83"/>
      <c r="AB8" s="12" t="s">
        <v>5</v>
      </c>
      <c r="AE8" s="40"/>
      <c r="AF8" s="40"/>
      <c r="AG8" s="40"/>
      <c r="AI8" s="40"/>
      <c r="AJ8" s="40"/>
      <c r="AO8" s="40"/>
      <c r="AP8" s="40"/>
      <c r="AQ8" s="40"/>
    </row>
    <row r="10" spans="1:55" s="12" customFormat="1" ht="10.5" customHeight="1" x14ac:dyDescent="0.2">
      <c r="E10" s="40"/>
      <c r="J10" s="40"/>
      <c r="L10" s="15"/>
      <c r="O10" s="40"/>
      <c r="X10" s="20" t="s">
        <v>6</v>
      </c>
      <c r="Y10" s="85" t="s">
        <v>351</v>
      </c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24"/>
      <c r="AO10" s="42"/>
      <c r="AP10" s="42"/>
      <c r="AQ10" s="40"/>
    </row>
    <row r="11" spans="1:55" s="13" customFormat="1" ht="11.25" x14ac:dyDescent="0.2">
      <c r="D11" s="12"/>
      <c r="E11" s="48"/>
      <c r="J11" s="48"/>
      <c r="L11" s="15"/>
      <c r="O11" s="48"/>
      <c r="Y11" s="22"/>
      <c r="Z11" s="22"/>
      <c r="AA11" s="22"/>
      <c r="AB11" s="22"/>
      <c r="AC11" s="22"/>
      <c r="AD11" s="22"/>
      <c r="AE11" s="43"/>
      <c r="AF11" s="43"/>
      <c r="AG11" s="43"/>
      <c r="AH11" s="22"/>
      <c r="AI11" s="43"/>
      <c r="AJ11" s="43"/>
      <c r="AK11" s="22"/>
      <c r="AL11" s="22"/>
      <c r="AM11" s="22"/>
      <c r="AN11" s="22"/>
      <c r="AO11" s="43"/>
      <c r="AP11" s="43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</row>
    <row r="12" spans="1:55" s="12" customFormat="1" ht="10.5" x14ac:dyDescent="0.2">
      <c r="E12" s="49"/>
      <c r="F12" s="32"/>
      <c r="G12" s="32"/>
      <c r="H12" s="32"/>
      <c r="I12" s="32"/>
      <c r="J12" s="40"/>
      <c r="L12" s="15"/>
      <c r="O12" s="40"/>
      <c r="AE12" s="40"/>
      <c r="AF12" s="40"/>
      <c r="AG12" s="40"/>
      <c r="AI12" s="40"/>
      <c r="AJ12" s="40"/>
      <c r="AO12" s="40"/>
      <c r="AP12" s="40"/>
      <c r="AQ12" s="40"/>
    </row>
    <row r="13" spans="1:55" s="15" customFormat="1" ht="10.5" x14ac:dyDescent="0.2">
      <c r="A13" s="87" t="s">
        <v>16</v>
      </c>
      <c r="B13" s="87" t="s">
        <v>17</v>
      </c>
      <c r="C13" s="87" t="s">
        <v>7</v>
      </c>
      <c r="D13" s="79" t="s">
        <v>101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1"/>
      <c r="AD13" s="91" t="s">
        <v>102</v>
      </c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3"/>
    </row>
    <row r="14" spans="1:55" s="15" customFormat="1" ht="10.5" x14ac:dyDescent="0.2">
      <c r="A14" s="88"/>
      <c r="B14" s="88"/>
      <c r="C14" s="88"/>
      <c r="D14" s="33" t="s">
        <v>0</v>
      </c>
      <c r="E14" s="98" t="s">
        <v>1</v>
      </c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100"/>
      <c r="AD14" s="29" t="s">
        <v>0</v>
      </c>
      <c r="AE14" s="79" t="s">
        <v>1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1"/>
    </row>
    <row r="15" spans="1:55" s="15" customFormat="1" ht="10.5" x14ac:dyDescent="0.2">
      <c r="A15" s="88"/>
      <c r="B15" s="88"/>
      <c r="C15" s="88"/>
      <c r="D15" s="89" t="s">
        <v>18</v>
      </c>
      <c r="E15" s="79" t="s">
        <v>18</v>
      </c>
      <c r="F15" s="80"/>
      <c r="G15" s="80"/>
      <c r="H15" s="80"/>
      <c r="I15" s="81"/>
      <c r="J15" s="79" t="s">
        <v>19</v>
      </c>
      <c r="K15" s="80"/>
      <c r="L15" s="80"/>
      <c r="M15" s="80"/>
      <c r="N15" s="81"/>
      <c r="O15" s="79" t="s">
        <v>20</v>
      </c>
      <c r="P15" s="80"/>
      <c r="Q15" s="80"/>
      <c r="R15" s="80"/>
      <c r="S15" s="81"/>
      <c r="T15" s="79" t="s">
        <v>21</v>
      </c>
      <c r="U15" s="80"/>
      <c r="V15" s="80"/>
      <c r="W15" s="80"/>
      <c r="X15" s="81"/>
      <c r="Y15" s="79" t="s">
        <v>22</v>
      </c>
      <c r="Z15" s="80"/>
      <c r="AA15" s="80"/>
      <c r="AB15" s="80"/>
      <c r="AC15" s="81"/>
      <c r="AD15" s="87" t="s">
        <v>18</v>
      </c>
      <c r="AE15" s="79" t="s">
        <v>18</v>
      </c>
      <c r="AF15" s="80"/>
      <c r="AG15" s="80"/>
      <c r="AH15" s="80"/>
      <c r="AI15" s="81"/>
      <c r="AJ15" s="79" t="s">
        <v>19</v>
      </c>
      <c r="AK15" s="80"/>
      <c r="AL15" s="80"/>
      <c r="AM15" s="80"/>
      <c r="AN15" s="81"/>
      <c r="AO15" s="79" t="s">
        <v>20</v>
      </c>
      <c r="AP15" s="80"/>
      <c r="AQ15" s="80"/>
      <c r="AR15" s="80"/>
      <c r="AS15" s="81"/>
      <c r="AT15" s="79" t="s">
        <v>21</v>
      </c>
      <c r="AU15" s="80"/>
      <c r="AV15" s="80"/>
      <c r="AW15" s="80"/>
      <c r="AX15" s="81"/>
      <c r="AY15" s="79" t="s">
        <v>22</v>
      </c>
      <c r="AZ15" s="80"/>
      <c r="BA15" s="80"/>
      <c r="BB15" s="80"/>
      <c r="BC15" s="81"/>
    </row>
    <row r="16" spans="1:55" s="15" customFormat="1" ht="94.5" customHeight="1" x14ac:dyDescent="0.2">
      <c r="A16" s="88"/>
      <c r="B16" s="88"/>
      <c r="C16" s="88"/>
      <c r="D16" s="90"/>
      <c r="E16" s="44" t="s">
        <v>49</v>
      </c>
      <c r="F16" s="16" t="s">
        <v>50</v>
      </c>
      <c r="G16" s="16" t="s">
        <v>51</v>
      </c>
      <c r="H16" s="16" t="s">
        <v>52</v>
      </c>
      <c r="I16" s="16" t="s">
        <v>53</v>
      </c>
      <c r="J16" s="44" t="s">
        <v>49</v>
      </c>
      <c r="K16" s="16" t="s">
        <v>50</v>
      </c>
      <c r="L16" s="16" t="s">
        <v>51</v>
      </c>
      <c r="M16" s="16" t="s">
        <v>52</v>
      </c>
      <c r="N16" s="16" t="s">
        <v>53</v>
      </c>
      <c r="O16" s="44" t="s">
        <v>49</v>
      </c>
      <c r="P16" s="16" t="s">
        <v>50</v>
      </c>
      <c r="Q16" s="16" t="s">
        <v>51</v>
      </c>
      <c r="R16" s="16" t="s">
        <v>52</v>
      </c>
      <c r="S16" s="16" t="s">
        <v>53</v>
      </c>
      <c r="T16" s="16" t="s">
        <v>49</v>
      </c>
      <c r="U16" s="16" t="s">
        <v>50</v>
      </c>
      <c r="V16" s="16" t="s">
        <v>51</v>
      </c>
      <c r="W16" s="16" t="s">
        <v>52</v>
      </c>
      <c r="X16" s="16" t="s">
        <v>53</v>
      </c>
      <c r="Y16" s="16" t="s">
        <v>49</v>
      </c>
      <c r="Z16" s="16" t="s">
        <v>50</v>
      </c>
      <c r="AA16" s="16" t="s">
        <v>51</v>
      </c>
      <c r="AB16" s="16" t="s">
        <v>52</v>
      </c>
      <c r="AC16" s="16" t="s">
        <v>53</v>
      </c>
      <c r="AD16" s="97"/>
      <c r="AE16" s="44" t="s">
        <v>49</v>
      </c>
      <c r="AF16" s="44" t="s">
        <v>50</v>
      </c>
      <c r="AG16" s="44" t="s">
        <v>51</v>
      </c>
      <c r="AH16" s="16" t="s">
        <v>52</v>
      </c>
      <c r="AI16" s="44" t="s">
        <v>53</v>
      </c>
      <c r="AJ16" s="44" t="s">
        <v>49</v>
      </c>
      <c r="AK16" s="16" t="s">
        <v>50</v>
      </c>
      <c r="AL16" s="16" t="s">
        <v>51</v>
      </c>
      <c r="AM16" s="16" t="s">
        <v>52</v>
      </c>
      <c r="AN16" s="16" t="s">
        <v>53</v>
      </c>
      <c r="AO16" s="44" t="s">
        <v>49</v>
      </c>
      <c r="AP16" s="44" t="s">
        <v>50</v>
      </c>
      <c r="AQ16" s="44" t="s">
        <v>51</v>
      </c>
      <c r="AR16" s="16" t="s">
        <v>52</v>
      </c>
      <c r="AS16" s="16" t="s">
        <v>53</v>
      </c>
      <c r="AT16" s="16" t="s">
        <v>49</v>
      </c>
      <c r="AU16" s="16" t="s">
        <v>50</v>
      </c>
      <c r="AV16" s="16" t="s">
        <v>51</v>
      </c>
      <c r="AW16" s="16" t="s">
        <v>52</v>
      </c>
      <c r="AX16" s="16" t="s">
        <v>53</v>
      </c>
      <c r="AY16" s="16" t="s">
        <v>49</v>
      </c>
      <c r="AZ16" s="16" t="s">
        <v>50</v>
      </c>
      <c r="BA16" s="16" t="s">
        <v>51</v>
      </c>
      <c r="BB16" s="16" t="s">
        <v>52</v>
      </c>
      <c r="BC16" s="16" t="s">
        <v>53</v>
      </c>
    </row>
    <row r="17" spans="1:55" s="15" customFormat="1" ht="10.5" x14ac:dyDescent="0.2">
      <c r="A17" s="17">
        <v>1</v>
      </c>
      <c r="B17" s="17">
        <v>2</v>
      </c>
      <c r="C17" s="17">
        <v>3</v>
      </c>
      <c r="D17" s="34">
        <v>4</v>
      </c>
      <c r="E17" s="45" t="s">
        <v>8</v>
      </c>
      <c r="F17" s="17" t="s">
        <v>9</v>
      </c>
      <c r="G17" s="17" t="s">
        <v>10</v>
      </c>
      <c r="H17" s="17" t="s">
        <v>11</v>
      </c>
      <c r="I17" s="17" t="s">
        <v>26</v>
      </c>
      <c r="J17" s="45" t="s">
        <v>29</v>
      </c>
      <c r="K17" s="17" t="s">
        <v>30</v>
      </c>
      <c r="L17" s="17" t="s">
        <v>31</v>
      </c>
      <c r="M17" s="17" t="s">
        <v>32</v>
      </c>
      <c r="N17" s="17" t="s">
        <v>33</v>
      </c>
      <c r="O17" s="45" t="s">
        <v>34</v>
      </c>
      <c r="P17" s="17" t="s">
        <v>35</v>
      </c>
      <c r="Q17" s="17" t="s">
        <v>36</v>
      </c>
      <c r="R17" s="17" t="s">
        <v>37</v>
      </c>
      <c r="S17" s="17" t="s">
        <v>38</v>
      </c>
      <c r="T17" s="17" t="s">
        <v>39</v>
      </c>
      <c r="U17" s="17" t="s">
        <v>40</v>
      </c>
      <c r="V17" s="17" t="s">
        <v>41</v>
      </c>
      <c r="W17" s="17" t="s">
        <v>42</v>
      </c>
      <c r="X17" s="17" t="s">
        <v>43</v>
      </c>
      <c r="Y17" s="17" t="s">
        <v>44</v>
      </c>
      <c r="Z17" s="17" t="s">
        <v>45</v>
      </c>
      <c r="AA17" s="17" t="s">
        <v>46</v>
      </c>
      <c r="AB17" s="17" t="s">
        <v>47</v>
      </c>
      <c r="AC17" s="17" t="s">
        <v>48</v>
      </c>
      <c r="AD17" s="17">
        <v>6</v>
      </c>
      <c r="AE17" s="45" t="s">
        <v>12</v>
      </c>
      <c r="AF17" s="45" t="s">
        <v>13</v>
      </c>
      <c r="AG17" s="45" t="s">
        <v>14</v>
      </c>
      <c r="AH17" s="17" t="s">
        <v>15</v>
      </c>
      <c r="AI17" s="45" t="s">
        <v>27</v>
      </c>
      <c r="AJ17" s="45" t="s">
        <v>54</v>
      </c>
      <c r="AK17" s="17" t="s">
        <v>55</v>
      </c>
      <c r="AL17" s="17" t="s">
        <v>56</v>
      </c>
      <c r="AM17" s="17" t="s">
        <v>57</v>
      </c>
      <c r="AN17" s="17" t="s">
        <v>58</v>
      </c>
      <c r="AO17" s="45" t="s">
        <v>59</v>
      </c>
      <c r="AP17" s="45" t="s">
        <v>60</v>
      </c>
      <c r="AQ17" s="45" t="s">
        <v>61</v>
      </c>
      <c r="AR17" s="17" t="s">
        <v>62</v>
      </c>
      <c r="AS17" s="17" t="s">
        <v>63</v>
      </c>
      <c r="AT17" s="17" t="s">
        <v>64</v>
      </c>
      <c r="AU17" s="17" t="s">
        <v>65</v>
      </c>
      <c r="AV17" s="17" t="s">
        <v>66</v>
      </c>
      <c r="AW17" s="17" t="s">
        <v>67</v>
      </c>
      <c r="AX17" s="17" t="s">
        <v>68</v>
      </c>
      <c r="AY17" s="17" t="s">
        <v>69</v>
      </c>
      <c r="AZ17" s="17" t="s">
        <v>70</v>
      </c>
      <c r="BA17" s="17" t="s">
        <v>71</v>
      </c>
      <c r="BB17" s="17" t="s">
        <v>72</v>
      </c>
      <c r="BC17" s="17" t="s">
        <v>73</v>
      </c>
    </row>
    <row r="18" spans="1:55" s="36" customFormat="1" ht="18.75" customHeight="1" x14ac:dyDescent="0.2">
      <c r="A18" s="94" t="s">
        <v>28</v>
      </c>
      <c r="B18" s="95"/>
      <c r="C18" s="35" t="s">
        <v>154</v>
      </c>
      <c r="D18" s="6">
        <f>D26+D58+D126+D131</f>
        <v>566</v>
      </c>
      <c r="E18" s="6">
        <f>SUM(F18:I18)</f>
        <v>548.02156059999993</v>
      </c>
      <c r="F18" s="6">
        <f>K18+P18+U18+Z18</f>
        <v>54.020694951999999</v>
      </c>
      <c r="G18" s="6">
        <f>L18+Q18+V18+AA18</f>
        <v>449.37639464799997</v>
      </c>
      <c r="H18" s="6">
        <f>M18+R18+W18+AB18</f>
        <v>3.0588709999999999</v>
      </c>
      <c r="I18" s="6">
        <f>N18+S18+X18+AC18</f>
        <v>41.565600000000003</v>
      </c>
      <c r="J18" s="6">
        <f>K18+L18+M18+N18</f>
        <v>96.369575999999995</v>
      </c>
      <c r="K18" s="6">
        <f>K26+K58+K126+K131</f>
        <v>0.56999999999999995</v>
      </c>
      <c r="L18" s="6">
        <f>L26+L58+L126+L131</f>
        <v>91.564576000000002</v>
      </c>
      <c r="M18" s="6">
        <f>M26+M58+M126+M131</f>
        <v>0</v>
      </c>
      <c r="N18" s="6">
        <f>N26+N58+N126+N131</f>
        <v>4.2350000000000003</v>
      </c>
      <c r="O18" s="6">
        <f>SUM(P18:S18)</f>
        <v>36.437661000000006</v>
      </c>
      <c r="P18" s="6">
        <f>P26+P58+P126+P131</f>
        <v>0.52177600000000002</v>
      </c>
      <c r="Q18" s="6">
        <f>Q26+Q58+Q126+Q131</f>
        <v>35.915885000000003</v>
      </c>
      <c r="R18" s="6">
        <f>R26+R58+R126+R131</f>
        <v>0</v>
      </c>
      <c r="S18" s="6">
        <f>S26+S58+S131</f>
        <v>0</v>
      </c>
      <c r="T18" s="6">
        <f>U18+V18+W18+X18</f>
        <v>59.78837</v>
      </c>
      <c r="U18" s="6">
        <f>U26+U58+U131</f>
        <v>0.81516000000000011</v>
      </c>
      <c r="V18" s="6">
        <f>V26+V58+V131</f>
        <v>21.642609999999998</v>
      </c>
      <c r="W18" s="6">
        <f>W26+W58+W131</f>
        <v>0</v>
      </c>
      <c r="X18" s="6">
        <f>X26+X58+X131</f>
        <v>37.330600000000004</v>
      </c>
      <c r="Y18" s="70">
        <f>Z18+AA18+AB18+AC18</f>
        <v>355.42595360000001</v>
      </c>
      <c r="Z18" s="70">
        <f>Z26+Z58+Z126+Z131</f>
        <v>52.113758951999998</v>
      </c>
      <c r="AA18" s="6">
        <f>AA26+AA58+AA126+AA131</f>
        <v>300.25332364799999</v>
      </c>
      <c r="AB18" s="77">
        <f>SUM(AB19:AB24)</f>
        <v>3.0588709999999999</v>
      </c>
      <c r="AC18" s="70">
        <v>0</v>
      </c>
      <c r="AD18" s="6">
        <f>AD26+AD58+AD126+AD131</f>
        <v>403.54800000000006</v>
      </c>
      <c r="AE18" s="6">
        <f t="shared" ref="AE18:AE24" si="0">SUM(AF18:AI18)</f>
        <v>398.60266469999999</v>
      </c>
      <c r="AF18" s="6">
        <f>AK18+AP18+AU18+AZ18</f>
        <v>44.998622659999995</v>
      </c>
      <c r="AG18" s="6">
        <f>AL18+AQ18+AV18+BA18</f>
        <v>313.42167704000002</v>
      </c>
      <c r="AH18" s="6">
        <f>AM18+AR18+AW18+BB18</f>
        <v>2.5774499999999998</v>
      </c>
      <c r="AI18" s="6">
        <f>AN18+AS18+AX18+BC18</f>
        <v>37.604914999999998</v>
      </c>
      <c r="AJ18" s="6">
        <f>AK18+AL18+AM18+AN18</f>
        <v>15.419898</v>
      </c>
      <c r="AK18" s="6">
        <f>AK26+AK58+AK126+AK131</f>
        <v>0.33141700000000002</v>
      </c>
      <c r="AL18" s="6">
        <f>AL26+AL58+AL126+AL131</f>
        <v>15.088481</v>
      </c>
      <c r="AM18" s="6">
        <f>AM26+AM58+AM126+AM131</f>
        <v>0</v>
      </c>
      <c r="AN18" s="6">
        <f>AN26+AN58+AN126+AN131</f>
        <v>0</v>
      </c>
      <c r="AO18" s="6">
        <f t="shared" ref="AO18:AO24" si="1">SUM(AP18:AS18)</f>
        <v>38.391247000000007</v>
      </c>
      <c r="AP18" s="6">
        <f t="shared" ref="AP18:BA18" si="2">AP26+AP58+AP126+AP131</f>
        <v>0.96615499999999999</v>
      </c>
      <c r="AQ18" s="6">
        <f t="shared" si="2"/>
        <v>33.230926000000004</v>
      </c>
      <c r="AR18" s="6">
        <f t="shared" si="2"/>
        <v>0</v>
      </c>
      <c r="AS18" s="6">
        <f t="shared" si="2"/>
        <v>4.1941660000000001</v>
      </c>
      <c r="AT18" s="6">
        <f t="shared" si="2"/>
        <v>52.283988000000001</v>
      </c>
      <c r="AU18" s="6">
        <f t="shared" si="2"/>
        <v>1.0552349999999999</v>
      </c>
      <c r="AV18" s="6">
        <f t="shared" si="2"/>
        <v>19.322420000000001</v>
      </c>
      <c r="AW18" s="6">
        <f t="shared" si="2"/>
        <v>0</v>
      </c>
      <c r="AX18" s="6">
        <f t="shared" si="2"/>
        <v>31.906333</v>
      </c>
      <c r="AY18" s="6">
        <f t="shared" si="2"/>
        <v>292.50753169999996</v>
      </c>
      <c r="AZ18" s="6">
        <f t="shared" si="2"/>
        <v>42.645815659999997</v>
      </c>
      <c r="BA18" s="6">
        <f t="shared" si="2"/>
        <v>245.77985004000001</v>
      </c>
      <c r="BB18" s="46">
        <f>SUM(BB19:BB24)</f>
        <v>2.5774499999999998</v>
      </c>
      <c r="BC18" s="6">
        <v>1.504416</v>
      </c>
    </row>
    <row r="19" spans="1:55" s="36" customFormat="1" ht="25.5" customHeight="1" x14ac:dyDescent="0.2">
      <c r="A19" s="53" t="s">
        <v>152</v>
      </c>
      <c r="B19" s="54" t="s">
        <v>153</v>
      </c>
      <c r="C19" s="35" t="s">
        <v>154</v>
      </c>
      <c r="D19" s="6">
        <f>D26</f>
        <v>197.654</v>
      </c>
      <c r="E19" s="6">
        <f>SUM(F19:I19)</f>
        <v>208.22901099999999</v>
      </c>
      <c r="F19" s="6">
        <f>F26</f>
        <v>6.3835480000000002</v>
      </c>
      <c r="G19" s="6">
        <f>G26</f>
        <v>201.845463</v>
      </c>
      <c r="H19" s="6">
        <f>H26</f>
        <v>0</v>
      </c>
      <c r="I19" s="6">
        <f>I26</f>
        <v>0</v>
      </c>
      <c r="J19" s="6">
        <f>SUM(K19:N19)</f>
        <v>92.134575999999996</v>
      </c>
      <c r="K19" s="6">
        <f>K26</f>
        <v>0.56999999999999995</v>
      </c>
      <c r="L19" s="6">
        <f>L26</f>
        <v>91.564576000000002</v>
      </c>
      <c r="M19" s="6">
        <f>M26</f>
        <v>0</v>
      </c>
      <c r="N19" s="6">
        <f>N26</f>
        <v>0</v>
      </c>
      <c r="O19" s="6">
        <f>SUM(P19:S19)</f>
        <v>26.055066</v>
      </c>
      <c r="P19" s="6">
        <f>P26</f>
        <v>0.52177600000000002</v>
      </c>
      <c r="Q19" s="6">
        <f>Q26</f>
        <v>25.533290000000001</v>
      </c>
      <c r="R19" s="6">
        <f>R26</f>
        <v>0</v>
      </c>
      <c r="S19" s="6">
        <f>S26</f>
        <v>0</v>
      </c>
      <c r="T19" s="6">
        <f>SUM(U19:X19)</f>
        <v>10.002454999999999</v>
      </c>
      <c r="U19" s="6">
        <f t="shared" ref="U19:AD19" si="3">U26</f>
        <v>0.20059300000000002</v>
      </c>
      <c r="V19" s="6">
        <f t="shared" si="3"/>
        <v>9.8018619999999999</v>
      </c>
      <c r="W19" s="6">
        <f t="shared" si="3"/>
        <v>0</v>
      </c>
      <c r="X19" s="6">
        <f t="shared" si="3"/>
        <v>0</v>
      </c>
      <c r="Y19" s="70">
        <f t="shared" si="3"/>
        <v>80.036913999999996</v>
      </c>
      <c r="Z19" s="70">
        <f t="shared" si="3"/>
        <v>5.0911790000000003</v>
      </c>
      <c r="AA19" s="70">
        <f t="shared" si="3"/>
        <v>74.945734999999999</v>
      </c>
      <c r="AB19" s="70">
        <f t="shared" si="3"/>
        <v>0</v>
      </c>
      <c r="AC19" s="70">
        <f t="shared" si="3"/>
        <v>0</v>
      </c>
      <c r="AD19" s="6">
        <f t="shared" si="3"/>
        <v>95.128</v>
      </c>
      <c r="AE19" s="6">
        <f t="shared" si="0"/>
        <v>112.407777</v>
      </c>
      <c r="AF19" s="6">
        <f t="shared" ref="AF19:AF24" si="4">AK19+AP19+AU19+AZ19</f>
        <v>5.2618670000000005</v>
      </c>
      <c r="AG19" s="6">
        <f t="shared" ref="AG19:AG24" si="5">AL19+AQ19+AV19+BA19</f>
        <v>107.14591</v>
      </c>
      <c r="AH19" s="6">
        <f t="shared" ref="AH19:AH24" si="6">AM19+AR19+AW19+BB19</f>
        <v>0</v>
      </c>
      <c r="AI19" s="6">
        <f t="shared" ref="AI19:AI24" si="7">AN19+AS19+AX19+BC19</f>
        <v>0</v>
      </c>
      <c r="AJ19" s="6">
        <f t="shared" ref="AJ19:AJ24" si="8">SUM(AK19:AN19)</f>
        <v>15.419898</v>
      </c>
      <c r="AK19" s="6">
        <f>AK26</f>
        <v>0.33141700000000002</v>
      </c>
      <c r="AL19" s="6">
        <f>AL26</f>
        <v>15.088481</v>
      </c>
      <c r="AM19" s="6">
        <f>AM26</f>
        <v>0</v>
      </c>
      <c r="AN19" s="6">
        <f>AN26</f>
        <v>0</v>
      </c>
      <c r="AO19" s="6">
        <f t="shared" si="1"/>
        <v>15.272592000000001</v>
      </c>
      <c r="AP19" s="6">
        <f>AP26</f>
        <v>0.56111800000000001</v>
      </c>
      <c r="AQ19" s="6">
        <f>AQ26</f>
        <v>14.711474000000001</v>
      </c>
      <c r="AR19" s="6">
        <f>AR26</f>
        <v>0</v>
      </c>
      <c r="AS19" s="6">
        <f>AS26</f>
        <v>0</v>
      </c>
      <c r="AT19" s="6">
        <f t="shared" ref="AT19:AT24" si="9">SUM(AU19:AX19)</f>
        <v>12.553475000000001</v>
      </c>
      <c r="AU19" s="6">
        <f>AU26</f>
        <v>0.12668199999999999</v>
      </c>
      <c r="AV19" s="6">
        <f>AV26</f>
        <v>12.426793</v>
      </c>
      <c r="AW19" s="6">
        <f>AW26</f>
        <v>0</v>
      </c>
      <c r="AX19" s="6">
        <f>AX26</f>
        <v>0</v>
      </c>
      <c r="AY19" s="6">
        <f>SUM(AZ19:BC19)</f>
        <v>69.161811999999998</v>
      </c>
      <c r="AZ19" s="6">
        <f>AZ26</f>
        <v>4.2426500000000003</v>
      </c>
      <c r="BA19" s="6">
        <f>BA26</f>
        <v>64.919162</v>
      </c>
      <c r="BB19" s="6">
        <f>BB26</f>
        <v>0</v>
      </c>
      <c r="BC19" s="6">
        <f>BC26</f>
        <v>0</v>
      </c>
    </row>
    <row r="20" spans="1:55" s="36" customFormat="1" ht="25.5" customHeight="1" x14ac:dyDescent="0.2">
      <c r="A20" s="53" t="s">
        <v>155</v>
      </c>
      <c r="B20" s="54" t="s">
        <v>156</v>
      </c>
      <c r="C20" s="35" t="s">
        <v>154</v>
      </c>
      <c r="D20" s="6">
        <f t="shared" ref="D20:I20" si="10">D58</f>
        <v>260.21600000000001</v>
      </c>
      <c r="E20" s="6">
        <f t="shared" si="10"/>
        <v>272.26286599999997</v>
      </c>
      <c r="F20" s="6">
        <f t="shared" si="10"/>
        <v>42.626226000000003</v>
      </c>
      <c r="G20" s="6">
        <f t="shared" si="10"/>
        <v>229.63664</v>
      </c>
      <c r="H20" s="6">
        <f t="shared" si="10"/>
        <v>0</v>
      </c>
      <c r="I20" s="6">
        <f t="shared" si="10"/>
        <v>0</v>
      </c>
      <c r="J20" s="6">
        <f t="shared" ref="J20:J25" si="11">SUM(K20:N20)</f>
        <v>0</v>
      </c>
      <c r="K20" s="6">
        <f>K58</f>
        <v>0</v>
      </c>
      <c r="L20" s="6">
        <f>L58</f>
        <v>0</v>
      </c>
      <c r="M20" s="6">
        <f>M58</f>
        <v>0</v>
      </c>
      <c r="N20" s="6">
        <f>N58</f>
        <v>0</v>
      </c>
      <c r="O20" s="6">
        <f t="shared" ref="O20:O25" si="12">SUM(P20:S20)</f>
        <v>10.382595</v>
      </c>
      <c r="P20" s="6">
        <f>P58</f>
        <v>0</v>
      </c>
      <c r="Q20" s="6">
        <f>Q58</f>
        <v>10.382595</v>
      </c>
      <c r="R20" s="6">
        <f>R58</f>
        <v>0</v>
      </c>
      <c r="S20" s="6">
        <f>S58</f>
        <v>0</v>
      </c>
      <c r="T20" s="6">
        <f t="shared" ref="T20:T25" si="13">SUM(U20:X20)</f>
        <v>12.326794999999999</v>
      </c>
      <c r="U20" s="6">
        <f t="shared" ref="U20:AA20" si="14">U58</f>
        <v>0.48604700000000006</v>
      </c>
      <c r="V20" s="6">
        <f t="shared" si="14"/>
        <v>11.840748</v>
      </c>
      <c r="W20" s="6">
        <f t="shared" si="14"/>
        <v>0</v>
      </c>
      <c r="X20" s="6">
        <f t="shared" si="14"/>
        <v>0</v>
      </c>
      <c r="Y20" s="70">
        <f t="shared" si="14"/>
        <v>249.55347599999999</v>
      </c>
      <c r="Z20" s="70">
        <f t="shared" si="14"/>
        <v>42.140179000000003</v>
      </c>
      <c r="AA20" s="70">
        <f t="shared" si="14"/>
        <v>207.413297</v>
      </c>
      <c r="AB20" s="70">
        <v>0</v>
      </c>
      <c r="AC20" s="70">
        <f ca="1">AC58</f>
        <v>0</v>
      </c>
      <c r="AD20" s="6">
        <f>AD58</f>
        <v>216.85100000000003</v>
      </c>
      <c r="AE20" s="6">
        <f t="shared" ca="1" si="0"/>
        <v>26.628069000000004</v>
      </c>
      <c r="AF20" s="6">
        <f t="shared" si="4"/>
        <v>35.51185499999999</v>
      </c>
      <c r="AG20" s="6">
        <f t="shared" si="5"/>
        <v>191.363857</v>
      </c>
      <c r="AH20" s="6">
        <f t="shared" si="6"/>
        <v>0</v>
      </c>
      <c r="AI20" s="6">
        <f t="shared" ca="1" si="7"/>
        <v>0</v>
      </c>
      <c r="AJ20" s="6">
        <f t="shared" si="8"/>
        <v>0</v>
      </c>
      <c r="AK20" s="6">
        <f>AK58</f>
        <v>0</v>
      </c>
      <c r="AL20" s="6">
        <f>AL58</f>
        <v>0</v>
      </c>
      <c r="AM20" s="6">
        <f>AM58</f>
        <v>0</v>
      </c>
      <c r="AN20" s="6">
        <f>AN58</f>
        <v>0</v>
      </c>
      <c r="AO20" s="6">
        <f t="shared" si="1"/>
        <v>18.924489000000001</v>
      </c>
      <c r="AP20" s="6">
        <f>AP58</f>
        <v>0.40503699999999998</v>
      </c>
      <c r="AQ20" s="6">
        <f>AQ58</f>
        <v>18.519452000000001</v>
      </c>
      <c r="AR20" s="6">
        <f>AR58</f>
        <v>0</v>
      </c>
      <c r="AS20" s="6">
        <f>AS58</f>
        <v>0</v>
      </c>
      <c r="AT20" s="6">
        <f t="shared" si="9"/>
        <v>7.7035800000000005</v>
      </c>
      <c r="AU20" s="6">
        <f t="shared" ref="AU20:BA20" si="15">AU58</f>
        <v>0.80795300000000003</v>
      </c>
      <c r="AV20" s="6">
        <f t="shared" si="15"/>
        <v>6.8956270000000002</v>
      </c>
      <c r="AW20" s="6">
        <f t="shared" si="15"/>
        <v>0</v>
      </c>
      <c r="AX20" s="6">
        <f t="shared" si="15"/>
        <v>0</v>
      </c>
      <c r="AY20" s="6">
        <f t="shared" si="15"/>
        <v>200.24764299999998</v>
      </c>
      <c r="AZ20" s="6">
        <f t="shared" si="15"/>
        <v>34.298864999999992</v>
      </c>
      <c r="BA20" s="6">
        <f t="shared" si="15"/>
        <v>165.948778</v>
      </c>
      <c r="BB20" s="6">
        <v>0</v>
      </c>
      <c r="BC20" s="6">
        <f ca="1">BC58</f>
        <v>0</v>
      </c>
    </row>
    <row r="21" spans="1:55" s="36" customFormat="1" ht="43.5" customHeight="1" x14ac:dyDescent="0.2">
      <c r="A21" s="53" t="s">
        <v>157</v>
      </c>
      <c r="B21" s="54" t="s">
        <v>158</v>
      </c>
      <c r="C21" s="35" t="s">
        <v>154</v>
      </c>
      <c r="D21" s="6">
        <f>D123</f>
        <v>0</v>
      </c>
      <c r="E21" s="6">
        <f t="shared" ref="E21:E25" si="16">SUM(F21:I21)</f>
        <v>0</v>
      </c>
      <c r="F21" s="6">
        <f>F123</f>
        <v>0</v>
      </c>
      <c r="G21" s="6">
        <f>G123</f>
        <v>0</v>
      </c>
      <c r="H21" s="6">
        <f>H123</f>
        <v>0</v>
      </c>
      <c r="I21" s="6">
        <f>I123</f>
        <v>0</v>
      </c>
      <c r="J21" s="6">
        <f t="shared" si="11"/>
        <v>0</v>
      </c>
      <c r="K21" s="6">
        <f>K123</f>
        <v>0</v>
      </c>
      <c r="L21" s="6">
        <f>L123</f>
        <v>0</v>
      </c>
      <c r="M21" s="6">
        <f>M123</f>
        <v>0</v>
      </c>
      <c r="N21" s="6">
        <f>N123</f>
        <v>0</v>
      </c>
      <c r="O21" s="6">
        <f t="shared" si="12"/>
        <v>0</v>
      </c>
      <c r="P21" s="6">
        <f>P123</f>
        <v>0</v>
      </c>
      <c r="Q21" s="6">
        <f>Q123</f>
        <v>0</v>
      </c>
      <c r="R21" s="6">
        <f>R123</f>
        <v>0</v>
      </c>
      <c r="S21" s="6">
        <f>S123</f>
        <v>0</v>
      </c>
      <c r="T21" s="6">
        <f t="shared" si="13"/>
        <v>0</v>
      </c>
      <c r="U21" s="6">
        <f>U123</f>
        <v>0</v>
      </c>
      <c r="V21" s="6">
        <f>V123</f>
        <v>0</v>
      </c>
      <c r="W21" s="6">
        <f>W123</f>
        <v>0</v>
      </c>
      <c r="X21" s="6">
        <f>X123</f>
        <v>0</v>
      </c>
      <c r="Y21" s="70">
        <f t="shared" ref="Y21:Y24" si="17">SUM(Z21:AC21)</f>
        <v>0</v>
      </c>
      <c r="Z21" s="70">
        <f>Z123</f>
        <v>0</v>
      </c>
      <c r="AA21" s="70">
        <f>AA123</f>
        <v>0</v>
      </c>
      <c r="AB21" s="70">
        <f>AB123</f>
        <v>0</v>
      </c>
      <c r="AC21" s="70">
        <f>AC123</f>
        <v>0</v>
      </c>
      <c r="AD21" s="6">
        <f>AD123</f>
        <v>0</v>
      </c>
      <c r="AE21" s="6">
        <f t="shared" si="0"/>
        <v>0</v>
      </c>
      <c r="AF21" s="6">
        <f t="shared" si="4"/>
        <v>0</v>
      </c>
      <c r="AG21" s="6">
        <f t="shared" si="5"/>
        <v>0</v>
      </c>
      <c r="AH21" s="6">
        <f t="shared" si="6"/>
        <v>0</v>
      </c>
      <c r="AI21" s="6">
        <f t="shared" si="7"/>
        <v>0</v>
      </c>
      <c r="AJ21" s="6">
        <f t="shared" si="8"/>
        <v>0</v>
      </c>
      <c r="AK21" s="6">
        <f>AK123</f>
        <v>0</v>
      </c>
      <c r="AL21" s="6">
        <f>AL123</f>
        <v>0</v>
      </c>
      <c r="AM21" s="6">
        <f>AM123</f>
        <v>0</v>
      </c>
      <c r="AN21" s="6">
        <f>AN123</f>
        <v>0</v>
      </c>
      <c r="AO21" s="6">
        <f t="shared" si="1"/>
        <v>0</v>
      </c>
      <c r="AP21" s="6">
        <f>AP123</f>
        <v>0</v>
      </c>
      <c r="AQ21" s="6">
        <f>AQ123</f>
        <v>0</v>
      </c>
      <c r="AR21" s="6">
        <f>AR123</f>
        <v>0</v>
      </c>
      <c r="AS21" s="6">
        <f>AS123</f>
        <v>0</v>
      </c>
      <c r="AT21" s="6">
        <f t="shared" si="9"/>
        <v>0</v>
      </c>
      <c r="AU21" s="6">
        <f>AU123</f>
        <v>0</v>
      </c>
      <c r="AV21" s="6">
        <f>AV123</f>
        <v>0</v>
      </c>
      <c r="AW21" s="6">
        <f>AW123</f>
        <v>0</v>
      </c>
      <c r="AX21" s="6">
        <f>AX123</f>
        <v>0</v>
      </c>
      <c r="AY21" s="6">
        <f t="shared" ref="AY21:AY24" si="18">SUM(AZ21:BC21)</f>
        <v>0</v>
      </c>
      <c r="AZ21" s="6">
        <f>AZ123</f>
        <v>0</v>
      </c>
      <c r="BA21" s="6">
        <f>BA123</f>
        <v>0</v>
      </c>
      <c r="BB21" s="6">
        <f>BB123</f>
        <v>0</v>
      </c>
      <c r="BC21" s="6">
        <f>BC123</f>
        <v>0</v>
      </c>
    </row>
    <row r="22" spans="1:55" s="36" customFormat="1" ht="34.5" customHeight="1" x14ac:dyDescent="0.2">
      <c r="A22" s="53" t="s">
        <v>159</v>
      </c>
      <c r="B22" s="54" t="s">
        <v>160</v>
      </c>
      <c r="C22" s="35" t="s">
        <v>154</v>
      </c>
      <c r="D22" s="6">
        <f>D126</f>
        <v>2.008</v>
      </c>
      <c r="E22" s="6">
        <f t="shared" si="16"/>
        <v>0.20759699999999998</v>
      </c>
      <c r="F22" s="6">
        <f>F126</f>
        <v>0.20759699999999998</v>
      </c>
      <c r="G22" s="6">
        <f>G126</f>
        <v>0</v>
      </c>
      <c r="H22" s="6">
        <f>H126</f>
        <v>0</v>
      </c>
      <c r="I22" s="6">
        <f>I126</f>
        <v>0</v>
      </c>
      <c r="J22" s="6">
        <f t="shared" si="11"/>
        <v>0</v>
      </c>
      <c r="K22" s="6">
        <f>K126</f>
        <v>0</v>
      </c>
      <c r="L22" s="6">
        <f>L126</f>
        <v>0</v>
      </c>
      <c r="M22" s="6">
        <f>M126</f>
        <v>0</v>
      </c>
      <c r="N22" s="6">
        <f>N126</f>
        <v>0</v>
      </c>
      <c r="O22" s="6">
        <f t="shared" si="12"/>
        <v>0</v>
      </c>
      <c r="P22" s="6">
        <f>P126</f>
        <v>0</v>
      </c>
      <c r="Q22" s="6">
        <f>Q126</f>
        <v>0</v>
      </c>
      <c r="R22" s="6">
        <f>R126</f>
        <v>0</v>
      </c>
      <c r="S22" s="6">
        <f>S126</f>
        <v>0</v>
      </c>
      <c r="T22" s="6">
        <f t="shared" si="13"/>
        <v>0</v>
      </c>
      <c r="U22" s="6">
        <f>U126</f>
        <v>0</v>
      </c>
      <c r="V22" s="6">
        <f>V126</f>
        <v>0</v>
      </c>
      <c r="W22" s="6">
        <f>W126</f>
        <v>0</v>
      </c>
      <c r="X22" s="6">
        <f>X126</f>
        <v>0</v>
      </c>
      <c r="Y22" s="70">
        <f t="shared" si="17"/>
        <v>0.20759699999999998</v>
      </c>
      <c r="Z22" s="70">
        <f>Z126</f>
        <v>0.20759699999999998</v>
      </c>
      <c r="AA22" s="70">
        <f>AA126</f>
        <v>0</v>
      </c>
      <c r="AB22" s="70">
        <f>AB126</f>
        <v>0</v>
      </c>
      <c r="AC22" s="70">
        <f>AC126</f>
        <v>0</v>
      </c>
      <c r="AD22" s="6">
        <f>AD126</f>
        <v>1.6719999999999999</v>
      </c>
      <c r="AE22" s="6">
        <f t="shared" si="0"/>
        <v>0.1729977</v>
      </c>
      <c r="AF22" s="6">
        <f t="shared" si="4"/>
        <v>0.1729977</v>
      </c>
      <c r="AG22" s="6">
        <f t="shared" si="5"/>
        <v>0</v>
      </c>
      <c r="AH22" s="6">
        <f t="shared" si="6"/>
        <v>0</v>
      </c>
      <c r="AI22" s="6">
        <f t="shared" si="7"/>
        <v>0</v>
      </c>
      <c r="AJ22" s="6">
        <f t="shared" si="8"/>
        <v>0</v>
      </c>
      <c r="AK22" s="6">
        <f>AK126</f>
        <v>0</v>
      </c>
      <c r="AL22" s="6">
        <f>AL126</f>
        <v>0</v>
      </c>
      <c r="AM22" s="6">
        <f>AM126</f>
        <v>0</v>
      </c>
      <c r="AN22" s="6">
        <f>AN126</f>
        <v>0</v>
      </c>
      <c r="AO22" s="6">
        <f t="shared" si="1"/>
        <v>0</v>
      </c>
      <c r="AP22" s="6">
        <f>AP126</f>
        <v>0</v>
      </c>
      <c r="AQ22" s="6">
        <f>AQ126</f>
        <v>0</v>
      </c>
      <c r="AR22" s="6">
        <f>AR126</f>
        <v>0</v>
      </c>
      <c r="AS22" s="6">
        <f>AS126</f>
        <v>0</v>
      </c>
      <c r="AT22" s="6">
        <f t="shared" si="9"/>
        <v>0</v>
      </c>
      <c r="AU22" s="6">
        <f>AU126</f>
        <v>0</v>
      </c>
      <c r="AV22" s="6">
        <f>AV126</f>
        <v>0</v>
      </c>
      <c r="AW22" s="6">
        <f>AW126</f>
        <v>0</v>
      </c>
      <c r="AX22" s="6">
        <f>AX126</f>
        <v>0</v>
      </c>
      <c r="AY22" s="6">
        <f t="shared" si="18"/>
        <v>0.1729977</v>
      </c>
      <c r="AZ22" s="6">
        <f>AZ126</f>
        <v>0.1729977</v>
      </c>
      <c r="BA22" s="6">
        <f>BA126</f>
        <v>0</v>
      </c>
      <c r="BB22" s="6">
        <f>BB126</f>
        <v>0</v>
      </c>
      <c r="BC22" s="6">
        <f>BC126</f>
        <v>0</v>
      </c>
    </row>
    <row r="23" spans="1:55" s="36" customFormat="1" ht="32.25" customHeight="1" x14ac:dyDescent="0.2">
      <c r="A23" s="53" t="s">
        <v>161</v>
      </c>
      <c r="B23" s="54" t="s">
        <v>162</v>
      </c>
      <c r="C23" s="35" t="s">
        <v>154</v>
      </c>
      <c r="D23" s="6">
        <f>D130</f>
        <v>0</v>
      </c>
      <c r="E23" s="6">
        <f t="shared" si="16"/>
        <v>0</v>
      </c>
      <c r="F23" s="6">
        <f t="shared" ref="F23:I24" si="19">F130</f>
        <v>0</v>
      </c>
      <c r="G23" s="6">
        <f t="shared" si="19"/>
        <v>0</v>
      </c>
      <c r="H23" s="6">
        <f t="shared" si="19"/>
        <v>0</v>
      </c>
      <c r="I23" s="6">
        <f t="shared" si="19"/>
        <v>0</v>
      </c>
      <c r="J23" s="6">
        <f t="shared" si="11"/>
        <v>0</v>
      </c>
      <c r="K23" s="6">
        <f t="shared" ref="K23:N24" si="20">K130</f>
        <v>0</v>
      </c>
      <c r="L23" s="6">
        <f t="shared" si="20"/>
        <v>0</v>
      </c>
      <c r="M23" s="6">
        <f t="shared" si="20"/>
        <v>0</v>
      </c>
      <c r="N23" s="6">
        <f t="shared" si="20"/>
        <v>0</v>
      </c>
      <c r="O23" s="6">
        <f t="shared" si="12"/>
        <v>0</v>
      </c>
      <c r="P23" s="6">
        <f t="shared" ref="P23:S24" si="21">P130</f>
        <v>0</v>
      </c>
      <c r="Q23" s="6">
        <f t="shared" si="21"/>
        <v>0</v>
      </c>
      <c r="R23" s="6">
        <f t="shared" si="21"/>
        <v>0</v>
      </c>
      <c r="S23" s="6">
        <f t="shared" si="21"/>
        <v>0</v>
      </c>
      <c r="T23" s="6">
        <f t="shared" si="13"/>
        <v>0</v>
      </c>
      <c r="U23" s="6">
        <f t="shared" ref="U23:X24" si="22">U130</f>
        <v>0</v>
      </c>
      <c r="V23" s="6">
        <f t="shared" si="22"/>
        <v>0</v>
      </c>
      <c r="W23" s="6">
        <f t="shared" si="22"/>
        <v>0</v>
      </c>
      <c r="X23" s="6">
        <f t="shared" si="22"/>
        <v>0</v>
      </c>
      <c r="Y23" s="70">
        <f t="shared" si="17"/>
        <v>0</v>
      </c>
      <c r="Z23" s="70">
        <f t="shared" ref="Z23:AC23" si="23">Z130</f>
        <v>0</v>
      </c>
      <c r="AA23" s="70">
        <f t="shared" si="23"/>
        <v>0</v>
      </c>
      <c r="AB23" s="70">
        <f t="shared" si="23"/>
        <v>0</v>
      </c>
      <c r="AC23" s="70">
        <f t="shared" si="23"/>
        <v>0</v>
      </c>
      <c r="AD23" s="6">
        <f>AD130</f>
        <v>0</v>
      </c>
      <c r="AE23" s="6">
        <f t="shared" si="0"/>
        <v>0</v>
      </c>
      <c r="AF23" s="6">
        <f t="shared" si="4"/>
        <v>0</v>
      </c>
      <c r="AG23" s="6">
        <f t="shared" si="5"/>
        <v>0</v>
      </c>
      <c r="AH23" s="6">
        <f t="shared" si="6"/>
        <v>0</v>
      </c>
      <c r="AI23" s="6">
        <f t="shared" si="7"/>
        <v>0</v>
      </c>
      <c r="AJ23" s="6">
        <f t="shared" si="8"/>
        <v>0</v>
      </c>
      <c r="AK23" s="6">
        <f t="shared" ref="AK23:AN24" si="24">AK130</f>
        <v>0</v>
      </c>
      <c r="AL23" s="6">
        <f t="shared" si="24"/>
        <v>0</v>
      </c>
      <c r="AM23" s="6">
        <f t="shared" si="24"/>
        <v>0</v>
      </c>
      <c r="AN23" s="6">
        <f t="shared" si="24"/>
        <v>0</v>
      </c>
      <c r="AO23" s="6">
        <f t="shared" si="1"/>
        <v>0</v>
      </c>
      <c r="AP23" s="6">
        <f t="shared" ref="AP23:AS24" si="25">AP130</f>
        <v>0</v>
      </c>
      <c r="AQ23" s="6">
        <f t="shared" si="25"/>
        <v>0</v>
      </c>
      <c r="AR23" s="6">
        <f t="shared" si="25"/>
        <v>0</v>
      </c>
      <c r="AS23" s="6">
        <f t="shared" si="25"/>
        <v>0</v>
      </c>
      <c r="AT23" s="6">
        <f t="shared" si="9"/>
        <v>0</v>
      </c>
      <c r="AU23" s="6">
        <f t="shared" ref="AU23:AX24" si="26">AU130</f>
        <v>0</v>
      </c>
      <c r="AV23" s="6">
        <f t="shared" si="26"/>
        <v>0</v>
      </c>
      <c r="AW23" s="6">
        <f t="shared" si="26"/>
        <v>0</v>
      </c>
      <c r="AX23" s="6">
        <f t="shared" si="26"/>
        <v>0</v>
      </c>
      <c r="AY23" s="6">
        <f t="shared" si="18"/>
        <v>0</v>
      </c>
      <c r="AZ23" s="6">
        <f t="shared" ref="AZ23:BB23" si="27">AZ130</f>
        <v>0</v>
      </c>
      <c r="BA23" s="6">
        <f t="shared" si="27"/>
        <v>0</v>
      </c>
      <c r="BB23" s="6">
        <f t="shared" si="27"/>
        <v>0</v>
      </c>
      <c r="BC23" s="6">
        <f t="shared" ref="BC23:BC24" si="28">BC130</f>
        <v>0</v>
      </c>
    </row>
    <row r="24" spans="1:55" s="36" customFormat="1" ht="25.5" customHeight="1" x14ac:dyDescent="0.2">
      <c r="A24" s="53" t="s">
        <v>163</v>
      </c>
      <c r="B24" s="54" t="s">
        <v>164</v>
      </c>
      <c r="C24" s="35" t="s">
        <v>154</v>
      </c>
      <c r="D24" s="6">
        <f>D131</f>
        <v>106.12200000000001</v>
      </c>
      <c r="E24" s="6">
        <f t="shared" si="16"/>
        <v>67.322086600000006</v>
      </c>
      <c r="F24" s="6">
        <f t="shared" si="19"/>
        <v>4.8033239520000004</v>
      </c>
      <c r="G24" s="6">
        <f t="shared" si="19"/>
        <v>17.894291648000006</v>
      </c>
      <c r="H24" s="6">
        <f t="shared" si="19"/>
        <v>3.0588709999999999</v>
      </c>
      <c r="I24" s="6">
        <f t="shared" si="19"/>
        <v>41.565600000000003</v>
      </c>
      <c r="J24" s="6">
        <f t="shared" si="11"/>
        <v>4.2350000000000003</v>
      </c>
      <c r="K24" s="6">
        <f t="shared" si="20"/>
        <v>0</v>
      </c>
      <c r="L24" s="6">
        <f t="shared" si="20"/>
        <v>0</v>
      </c>
      <c r="M24" s="6">
        <f t="shared" si="20"/>
        <v>0</v>
      </c>
      <c r="N24" s="6">
        <f t="shared" si="20"/>
        <v>4.2350000000000003</v>
      </c>
      <c r="O24" s="6">
        <f t="shared" si="12"/>
        <v>0</v>
      </c>
      <c r="P24" s="6">
        <f t="shared" si="21"/>
        <v>0</v>
      </c>
      <c r="Q24" s="6">
        <f t="shared" si="21"/>
        <v>0</v>
      </c>
      <c r="R24" s="6">
        <f t="shared" si="21"/>
        <v>0</v>
      </c>
      <c r="S24" s="6">
        <f t="shared" si="21"/>
        <v>0</v>
      </c>
      <c r="T24" s="6">
        <f t="shared" si="13"/>
        <v>37.459120000000006</v>
      </c>
      <c r="U24" s="6">
        <f t="shared" si="22"/>
        <v>0.12852</v>
      </c>
      <c r="V24" s="6">
        <f t="shared" si="22"/>
        <v>0</v>
      </c>
      <c r="W24" s="6">
        <f t="shared" si="22"/>
        <v>0</v>
      </c>
      <c r="X24" s="6">
        <f t="shared" si="22"/>
        <v>37.330600000000004</v>
      </c>
      <c r="Y24" s="70">
        <f t="shared" si="17"/>
        <v>25.627966600000008</v>
      </c>
      <c r="Z24" s="70">
        <f t="shared" ref="Z24:AC24" si="29">Z131</f>
        <v>4.6748039520000004</v>
      </c>
      <c r="AA24" s="70">
        <f t="shared" si="29"/>
        <v>17.894291648000006</v>
      </c>
      <c r="AB24" s="70">
        <f t="shared" si="29"/>
        <v>3.0588709999999999</v>
      </c>
      <c r="AC24" s="70">
        <f t="shared" si="29"/>
        <v>0</v>
      </c>
      <c r="AD24" s="6">
        <f>AD131</f>
        <v>89.896999999999991</v>
      </c>
      <c r="AE24" s="6">
        <f t="shared" si="0"/>
        <v>59.146177999999992</v>
      </c>
      <c r="AF24" s="6">
        <f t="shared" si="4"/>
        <v>4.0519029599999996</v>
      </c>
      <c r="AG24" s="6">
        <f t="shared" si="5"/>
        <v>14.911910039999999</v>
      </c>
      <c r="AH24" s="6">
        <f t="shared" si="6"/>
        <v>2.5774499999999998</v>
      </c>
      <c r="AI24" s="6">
        <f t="shared" si="7"/>
        <v>37.604914999999998</v>
      </c>
      <c r="AJ24" s="6">
        <f t="shared" si="8"/>
        <v>0</v>
      </c>
      <c r="AK24" s="6">
        <f t="shared" si="24"/>
        <v>0</v>
      </c>
      <c r="AL24" s="6">
        <f t="shared" si="24"/>
        <v>0</v>
      </c>
      <c r="AM24" s="6">
        <f t="shared" si="24"/>
        <v>0</v>
      </c>
      <c r="AN24" s="6">
        <f t="shared" si="24"/>
        <v>0</v>
      </c>
      <c r="AO24" s="6">
        <f t="shared" si="1"/>
        <v>4.1941660000000001</v>
      </c>
      <c r="AP24" s="6">
        <f t="shared" si="25"/>
        <v>0</v>
      </c>
      <c r="AQ24" s="6">
        <f t="shared" si="25"/>
        <v>0</v>
      </c>
      <c r="AR24" s="6">
        <f t="shared" si="25"/>
        <v>0</v>
      </c>
      <c r="AS24" s="6">
        <f t="shared" si="25"/>
        <v>4.1941660000000001</v>
      </c>
      <c r="AT24" s="6">
        <f t="shared" si="9"/>
        <v>32.026933</v>
      </c>
      <c r="AU24" s="6">
        <f t="shared" si="26"/>
        <v>0.1206</v>
      </c>
      <c r="AV24" s="6">
        <f t="shared" si="26"/>
        <v>0</v>
      </c>
      <c r="AW24" s="6">
        <f t="shared" si="26"/>
        <v>0</v>
      </c>
      <c r="AX24" s="6">
        <f t="shared" si="26"/>
        <v>31.906333</v>
      </c>
      <c r="AY24" s="6">
        <f t="shared" si="18"/>
        <v>22.925078999999997</v>
      </c>
      <c r="AZ24" s="6">
        <f t="shared" ref="AZ24:BB24" si="30">AZ131</f>
        <v>3.93130296</v>
      </c>
      <c r="BA24" s="6">
        <f t="shared" si="30"/>
        <v>14.911910039999999</v>
      </c>
      <c r="BB24" s="6">
        <f t="shared" si="30"/>
        <v>2.5774499999999998</v>
      </c>
      <c r="BC24" s="6">
        <f t="shared" si="28"/>
        <v>1.504416</v>
      </c>
    </row>
    <row r="25" spans="1:55" s="36" customFormat="1" ht="18.75" customHeight="1" x14ac:dyDescent="0.2">
      <c r="A25" s="53" t="s">
        <v>165</v>
      </c>
      <c r="B25" s="54" t="s">
        <v>166</v>
      </c>
      <c r="C25" s="35" t="s">
        <v>154</v>
      </c>
      <c r="D25" s="6">
        <f>SUM(D26,D58,D123,D126,D130,D131)</f>
        <v>566</v>
      </c>
      <c r="E25" s="6">
        <f t="shared" si="16"/>
        <v>548.02156059999993</v>
      </c>
      <c r="F25" s="6">
        <f>SUM(F26,F58,F123,F126,F130,F131)</f>
        <v>54.020694951999999</v>
      </c>
      <c r="G25" s="6">
        <f>SUM(G26,G58,G123,G126,G130,G131)</f>
        <v>449.37639464799997</v>
      </c>
      <c r="H25" s="6">
        <f>SUM(H26,H58,H123,H126,H130,H131)</f>
        <v>3.0588709999999999</v>
      </c>
      <c r="I25" s="6">
        <f>SUM(I26,I58,I123,I126,I130,I131)</f>
        <v>41.565600000000003</v>
      </c>
      <c r="J25" s="6">
        <f t="shared" si="11"/>
        <v>96.369575999999995</v>
      </c>
      <c r="K25" s="6">
        <f>SUM(K26,K58,K123,K126,K130,K131)</f>
        <v>0.56999999999999995</v>
      </c>
      <c r="L25" s="6">
        <f>SUM(L26,L58,L123,L126,L130,L131)</f>
        <v>91.564576000000002</v>
      </c>
      <c r="M25" s="6">
        <f>SUM(M26,M58,M123,M126,M130,M131)</f>
        <v>0</v>
      </c>
      <c r="N25" s="6">
        <f>SUM(N26,N58,N123,N126,N130,N131)</f>
        <v>4.2350000000000003</v>
      </c>
      <c r="O25" s="6">
        <f t="shared" si="12"/>
        <v>36.437661000000006</v>
      </c>
      <c r="P25" s="6">
        <f>SUM(P26,P58,P123,P126,P130,P131)</f>
        <v>0.52177600000000002</v>
      </c>
      <c r="Q25" s="6">
        <f>SUM(Q26,Q58,Q123,Q126,Q130,Q131)</f>
        <v>35.915885000000003</v>
      </c>
      <c r="R25" s="6">
        <f>SUM(R26,R58,R123,R126,R130,R131)</f>
        <v>0</v>
      </c>
      <c r="S25" s="6">
        <f>SUM(S26,S58,S123,S126,S130,S131)</f>
        <v>0</v>
      </c>
      <c r="T25" s="6">
        <f t="shared" si="13"/>
        <v>59.78837</v>
      </c>
      <c r="U25" s="6">
        <f>SUM(U26,U58,U123,U126,U130,U131)</f>
        <v>0.81516000000000011</v>
      </c>
      <c r="V25" s="6">
        <f>SUM(V26,V58,V123,V126,V130,V131)</f>
        <v>21.642609999999998</v>
      </c>
      <c r="W25" s="6">
        <f>SUM(W26,W58,W123,W126,W130,W131)</f>
        <v>0</v>
      </c>
      <c r="X25" s="6">
        <f>SUM(X26,X58,X123,X126,X130,X131)</f>
        <v>37.330600000000004</v>
      </c>
      <c r="Y25" s="70">
        <f>SUM(Y26,Y58,Y126,Y131)</f>
        <v>355.42595359999996</v>
      </c>
      <c r="Z25" s="70">
        <f t="shared" ref="Z25:AA25" si="31">SUM(Z26,Z58,Z126,Z131)</f>
        <v>52.113758951999998</v>
      </c>
      <c r="AA25" s="70">
        <f t="shared" si="31"/>
        <v>300.25332364799999</v>
      </c>
      <c r="AB25" s="70">
        <v>3.0588709999999999</v>
      </c>
      <c r="AC25" s="70">
        <f t="shared" ref="AC25" si="32">AC32</f>
        <v>0</v>
      </c>
      <c r="AD25" s="6">
        <f t="shared" ref="AD25:BC25" si="33">SUM(AD26,AD58,AD126,AD131)</f>
        <v>403.54800000000006</v>
      </c>
      <c r="AE25" s="6">
        <f t="shared" si="33"/>
        <v>398.60266469999999</v>
      </c>
      <c r="AF25" s="6">
        <f t="shared" si="33"/>
        <v>44.998622659999995</v>
      </c>
      <c r="AG25" s="6">
        <f t="shared" si="33"/>
        <v>313.42167704000002</v>
      </c>
      <c r="AH25" s="6">
        <f t="shared" ca="1" si="33"/>
        <v>0</v>
      </c>
      <c r="AI25" s="6">
        <f t="shared" ca="1" si="33"/>
        <v>36.100498999999999</v>
      </c>
      <c r="AJ25" s="6">
        <f t="shared" si="33"/>
        <v>15.419898</v>
      </c>
      <c r="AK25" s="6">
        <f t="shared" si="33"/>
        <v>0.33141700000000002</v>
      </c>
      <c r="AL25" s="6">
        <f t="shared" si="33"/>
        <v>15.088481</v>
      </c>
      <c r="AM25" s="6">
        <f t="shared" si="33"/>
        <v>0</v>
      </c>
      <c r="AN25" s="6">
        <f t="shared" si="33"/>
        <v>0</v>
      </c>
      <c r="AO25" s="6">
        <f t="shared" si="33"/>
        <v>38.391247000000007</v>
      </c>
      <c r="AP25" s="6">
        <f t="shared" si="33"/>
        <v>0.96615499999999999</v>
      </c>
      <c r="AQ25" s="6">
        <f t="shared" si="33"/>
        <v>33.230926000000004</v>
      </c>
      <c r="AR25" s="6">
        <f t="shared" si="33"/>
        <v>0</v>
      </c>
      <c r="AS25" s="6">
        <f t="shared" si="33"/>
        <v>4.1941660000000001</v>
      </c>
      <c r="AT25" s="6">
        <f t="shared" si="33"/>
        <v>52.283988000000001</v>
      </c>
      <c r="AU25" s="6">
        <f t="shared" si="33"/>
        <v>1.0552349999999999</v>
      </c>
      <c r="AV25" s="6">
        <f t="shared" si="33"/>
        <v>19.322420000000001</v>
      </c>
      <c r="AW25" s="6">
        <f t="shared" si="33"/>
        <v>0</v>
      </c>
      <c r="AX25" s="6">
        <f t="shared" si="33"/>
        <v>31.906333</v>
      </c>
      <c r="AY25" s="6">
        <f t="shared" si="33"/>
        <v>292.50753169999996</v>
      </c>
      <c r="AZ25" s="6">
        <f t="shared" si="33"/>
        <v>42.645815659999997</v>
      </c>
      <c r="BA25" s="6">
        <f t="shared" si="33"/>
        <v>245.77985004000001</v>
      </c>
      <c r="BB25" s="6">
        <f t="shared" ca="1" si="33"/>
        <v>1.0552349999999999</v>
      </c>
      <c r="BC25" s="6">
        <f t="shared" ca="1" si="33"/>
        <v>0</v>
      </c>
    </row>
    <row r="26" spans="1:55" s="36" customFormat="1" ht="21" x14ac:dyDescent="0.2">
      <c r="A26" s="1" t="s">
        <v>167</v>
      </c>
      <c r="B26" s="2" t="s">
        <v>168</v>
      </c>
      <c r="C26" s="35" t="s">
        <v>154</v>
      </c>
      <c r="D26" s="6">
        <f>D27</f>
        <v>197.654</v>
      </c>
      <c r="E26" s="6">
        <f t="shared" ref="E26:E35" si="34">SUM(F26:I26)</f>
        <v>208.22901099999999</v>
      </c>
      <c r="F26" s="6">
        <f t="shared" ref="F26:F35" si="35">K26+P26+U26+Z26</f>
        <v>6.3835480000000002</v>
      </c>
      <c r="G26" s="6">
        <f t="shared" ref="G26:G35" si="36">L26+Q26+V26+AA26</f>
        <v>201.845463</v>
      </c>
      <c r="H26" s="6">
        <f t="shared" ref="H26:H35" si="37">M26+R26+W26+AB26</f>
        <v>0</v>
      </c>
      <c r="I26" s="6">
        <f t="shared" ref="I26:I35" si="38">N26+S26+X26+AC26</f>
        <v>0</v>
      </c>
      <c r="J26" s="6">
        <f>K26+L26+M26+N26</f>
        <v>92.134575999999996</v>
      </c>
      <c r="K26" s="7">
        <v>0.56999999999999995</v>
      </c>
      <c r="L26" s="7">
        <v>91.564576000000002</v>
      </c>
      <c r="M26" s="7">
        <v>0</v>
      </c>
      <c r="N26" s="7">
        <v>0</v>
      </c>
      <c r="O26" s="6">
        <f>SUM(P26:S26)</f>
        <v>26.055066</v>
      </c>
      <c r="P26" s="7">
        <f>P27</f>
        <v>0.52177600000000002</v>
      </c>
      <c r="Q26" s="7">
        <f>Q27</f>
        <v>25.533290000000001</v>
      </c>
      <c r="R26" s="7">
        <f>R27</f>
        <v>0</v>
      </c>
      <c r="S26" s="7">
        <f>S27</f>
        <v>0</v>
      </c>
      <c r="T26" s="6">
        <f>SUM(U26:X26)</f>
        <v>10.002454999999999</v>
      </c>
      <c r="U26" s="7">
        <f>U27</f>
        <v>0.20059300000000002</v>
      </c>
      <c r="V26" s="62">
        <f>V27</f>
        <v>9.8018619999999999</v>
      </c>
      <c r="W26" s="7">
        <f>W27</f>
        <v>0</v>
      </c>
      <c r="X26" s="7">
        <f>X27</f>
        <v>0</v>
      </c>
      <c r="Y26" s="70">
        <f>SUM(Z26:AC26)</f>
        <v>80.036913999999996</v>
      </c>
      <c r="Z26" s="72">
        <f>Z27</f>
        <v>5.0911790000000003</v>
      </c>
      <c r="AA26" s="72">
        <f>AA27</f>
        <v>74.945734999999999</v>
      </c>
      <c r="AB26" s="72">
        <f>AB27</f>
        <v>0</v>
      </c>
      <c r="AC26" s="72">
        <f>AC27</f>
        <v>0</v>
      </c>
      <c r="AD26" s="6">
        <f>AD27</f>
        <v>95.128</v>
      </c>
      <c r="AE26" s="6">
        <f>SUM(AF26:AI26)</f>
        <v>112.407777</v>
      </c>
      <c r="AF26" s="6">
        <f>AK26+AP26+AU26+AZ26</f>
        <v>5.2618670000000005</v>
      </c>
      <c r="AG26" s="6">
        <f>AL26+AQ26+AV26+BA26</f>
        <v>107.14591</v>
      </c>
      <c r="AH26" s="6">
        <f>AM26+AR26+AW26+BB26</f>
        <v>0</v>
      </c>
      <c r="AI26" s="6">
        <f>AN26+AS26+AX26+BC26</f>
        <v>0</v>
      </c>
      <c r="AJ26" s="6">
        <f>AK26+AL26+AM26+AN26</f>
        <v>15.419898</v>
      </c>
      <c r="AK26" s="25">
        <v>0.33141700000000002</v>
      </c>
      <c r="AL26" s="7">
        <v>15.088481</v>
      </c>
      <c r="AM26" s="25">
        <v>0</v>
      </c>
      <c r="AN26" s="25">
        <v>0</v>
      </c>
      <c r="AO26" s="6">
        <f>SUM(AP26:AS26)</f>
        <v>15.272592000000001</v>
      </c>
      <c r="AP26" s="6">
        <v>0.56111800000000001</v>
      </c>
      <c r="AQ26" s="6">
        <v>14.711474000000001</v>
      </c>
      <c r="AR26" s="6">
        <v>0</v>
      </c>
      <c r="AS26" s="6">
        <v>0</v>
      </c>
      <c r="AT26" s="6">
        <f>SUM(AU26:AX26)</f>
        <v>12.553475000000001</v>
      </c>
      <c r="AU26" s="6">
        <f>AU27</f>
        <v>0.12668199999999999</v>
      </c>
      <c r="AV26" s="6">
        <f>AV27</f>
        <v>12.426793</v>
      </c>
      <c r="AW26" s="6">
        <v>0</v>
      </c>
      <c r="AX26" s="6">
        <v>0</v>
      </c>
      <c r="AY26" s="6">
        <f t="shared" ref="AY26:AY35" si="39">SUM(AZ26:BC26)</f>
        <v>69.161811999999998</v>
      </c>
      <c r="AZ26" s="62">
        <f t="shared" ref="AZ26:BA26" si="40">AZ27</f>
        <v>4.2426500000000003</v>
      </c>
      <c r="BA26" s="62">
        <f t="shared" si="40"/>
        <v>64.919162</v>
      </c>
      <c r="BB26" s="6">
        <v>0</v>
      </c>
      <c r="BC26" s="6">
        <v>0</v>
      </c>
    </row>
    <row r="27" spans="1:55" s="36" customFormat="1" ht="31.5" x14ac:dyDescent="0.2">
      <c r="A27" s="1" t="s">
        <v>169</v>
      </c>
      <c r="B27" s="2" t="s">
        <v>170</v>
      </c>
      <c r="C27" s="35" t="s">
        <v>154</v>
      </c>
      <c r="D27" s="6">
        <f>SUM(D28:D30)</f>
        <v>197.654</v>
      </c>
      <c r="E27" s="6">
        <f t="shared" si="34"/>
        <v>208.22901099999999</v>
      </c>
      <c r="F27" s="6">
        <f t="shared" si="35"/>
        <v>6.3836140000000006</v>
      </c>
      <c r="G27" s="6">
        <f t="shared" si="36"/>
        <v>201.84539699999999</v>
      </c>
      <c r="H27" s="6">
        <f t="shared" si="37"/>
        <v>0</v>
      </c>
      <c r="I27" s="6">
        <f t="shared" si="38"/>
        <v>0</v>
      </c>
      <c r="J27" s="6">
        <f>SUM(J28:J30)</f>
        <v>92.134575999999996</v>
      </c>
      <c r="K27" s="6">
        <f t="shared" ref="K27:AC27" si="41">SUM(K28:K30)</f>
        <v>0.57006599999999996</v>
      </c>
      <c r="L27" s="6">
        <f t="shared" si="41"/>
        <v>91.564509999999999</v>
      </c>
      <c r="M27" s="6">
        <f t="shared" si="41"/>
        <v>0</v>
      </c>
      <c r="N27" s="6">
        <f t="shared" si="41"/>
        <v>0</v>
      </c>
      <c r="O27" s="6">
        <f t="shared" si="41"/>
        <v>26.055066</v>
      </c>
      <c r="P27" s="6">
        <f t="shared" si="41"/>
        <v>0.52177600000000002</v>
      </c>
      <c r="Q27" s="6">
        <f t="shared" si="41"/>
        <v>25.533290000000001</v>
      </c>
      <c r="R27" s="6">
        <f t="shared" si="41"/>
        <v>0</v>
      </c>
      <c r="S27" s="6">
        <f t="shared" si="41"/>
        <v>0</v>
      </c>
      <c r="T27" s="6">
        <f t="shared" si="41"/>
        <v>10.002454999999999</v>
      </c>
      <c r="U27" s="6">
        <f t="shared" si="41"/>
        <v>0.20059300000000002</v>
      </c>
      <c r="V27" s="6">
        <f t="shared" si="41"/>
        <v>9.8018619999999999</v>
      </c>
      <c r="W27" s="6">
        <f t="shared" si="41"/>
        <v>0</v>
      </c>
      <c r="X27" s="6">
        <f t="shared" si="41"/>
        <v>0</v>
      </c>
      <c r="Y27" s="70">
        <f t="shared" ref="Y27:Y35" si="42">SUM(Z27:AC27)</f>
        <v>80.036913999999996</v>
      </c>
      <c r="Z27" s="70">
        <f t="shared" si="41"/>
        <v>5.0911790000000003</v>
      </c>
      <c r="AA27" s="70">
        <f t="shared" si="41"/>
        <v>74.945734999999999</v>
      </c>
      <c r="AB27" s="70">
        <f t="shared" si="41"/>
        <v>0</v>
      </c>
      <c r="AC27" s="70">
        <f t="shared" si="41"/>
        <v>0</v>
      </c>
      <c r="AD27" s="6">
        <f>SUM(AD28:AD30)</f>
        <v>95.128</v>
      </c>
      <c r="AE27" s="6">
        <f t="shared" ref="AE27:AE35" si="43">SUM(AF27:AI27)</f>
        <v>112.40777600000001</v>
      </c>
      <c r="AF27" s="6">
        <f t="shared" ref="AF27:AF35" si="44">AK27+AP27+AU27+AZ27</f>
        <v>5.2618679999999998</v>
      </c>
      <c r="AG27" s="6">
        <f t="shared" ref="AG27:AG35" si="45">AL27+AQ27+AV27+BA27</f>
        <v>107.14590800000001</v>
      </c>
      <c r="AH27" s="6">
        <f t="shared" ref="AH27:AH35" si="46">AM27+AR27+AW27+BB27</f>
        <v>0</v>
      </c>
      <c r="AI27" s="6">
        <f t="shared" ref="AI27:AI35" si="47">AN27+AS27+AX27+BC27</f>
        <v>0</v>
      </c>
      <c r="AJ27" s="6">
        <f>SUM(AK27:AN27)</f>
        <v>15.419897000000001</v>
      </c>
      <c r="AK27" s="25">
        <f>SUM(AK28:AK30)</f>
        <v>0.33141699999999996</v>
      </c>
      <c r="AL27" s="25">
        <f>SUM(AL28:AL30)</f>
        <v>15.088480000000001</v>
      </c>
      <c r="AM27" s="25">
        <f>SUM(AM28:AM30)</f>
        <v>0</v>
      </c>
      <c r="AN27" s="25">
        <f>SUM(AN28:AN30)</f>
        <v>0</v>
      </c>
      <c r="AO27" s="6">
        <f>SUM(AP27:AS27)</f>
        <v>15.272592</v>
      </c>
      <c r="AP27" s="6">
        <f>SUM(AP28:AP30)</f>
        <v>0.56111900000000003</v>
      </c>
      <c r="AQ27" s="6">
        <f>SUM(AQ28:AQ30)</f>
        <v>14.711473</v>
      </c>
      <c r="AR27" s="6">
        <f>SUM(AR28:AR30)</f>
        <v>0</v>
      </c>
      <c r="AS27" s="6">
        <f>SUM(AS28:AS30)</f>
        <v>0</v>
      </c>
      <c r="AT27" s="6">
        <f>SUM(AU27:AX27)</f>
        <v>12.553475000000001</v>
      </c>
      <c r="AU27" s="6">
        <f>SUM(AU28:AU30)</f>
        <v>0.12668199999999999</v>
      </c>
      <c r="AV27" s="6">
        <f>SUM(AV28:AV30)</f>
        <v>12.426793</v>
      </c>
      <c r="AW27" s="6">
        <f>SUM(AW28:AW30)</f>
        <v>0</v>
      </c>
      <c r="AX27" s="6">
        <f>SUM(AX28:AX30)</f>
        <v>0</v>
      </c>
      <c r="AY27" s="6">
        <f t="shared" si="39"/>
        <v>69.161811999999998</v>
      </c>
      <c r="AZ27" s="6">
        <f>SUM(AZ28:AZ30)</f>
        <v>4.2426500000000003</v>
      </c>
      <c r="BA27" s="6">
        <f>SUM(BA28:BA30)</f>
        <v>64.919162</v>
      </c>
      <c r="BB27" s="6">
        <f>SUM(BB28:BB30)</f>
        <v>0</v>
      </c>
      <c r="BC27" s="6">
        <f>SUM(BC28:BC30)</f>
        <v>0</v>
      </c>
    </row>
    <row r="28" spans="1:55" s="36" customFormat="1" ht="52.5" x14ac:dyDescent="0.2">
      <c r="A28" s="1" t="s">
        <v>171</v>
      </c>
      <c r="B28" s="2" t="s">
        <v>172</v>
      </c>
      <c r="C28" s="35" t="s">
        <v>154</v>
      </c>
      <c r="D28" s="6">
        <v>24.451000000000001</v>
      </c>
      <c r="E28" s="6">
        <f t="shared" si="34"/>
        <v>22.153973999999998</v>
      </c>
      <c r="F28" s="6">
        <f t="shared" si="35"/>
        <v>1.2661389999999999</v>
      </c>
      <c r="G28" s="6">
        <f t="shared" si="36"/>
        <v>20.887834999999999</v>
      </c>
      <c r="H28" s="6">
        <f t="shared" si="37"/>
        <v>0</v>
      </c>
      <c r="I28" s="6">
        <f t="shared" si="38"/>
        <v>0</v>
      </c>
      <c r="J28" s="6">
        <f>SUM(K28:N28)</f>
        <v>2.616676</v>
      </c>
      <c r="K28" s="8">
        <v>0.26372499999999999</v>
      </c>
      <c r="L28" s="8">
        <v>2.352951</v>
      </c>
      <c r="M28" s="8">
        <v>0</v>
      </c>
      <c r="N28" s="8">
        <v>0</v>
      </c>
      <c r="O28" s="6">
        <f t="shared" ref="O28:O35" si="48">SUM(P28:S28)</f>
        <v>1.0926400000000001</v>
      </c>
      <c r="P28" s="8">
        <v>0.20972199999999999</v>
      </c>
      <c r="Q28" s="8">
        <v>0.88291799999999998</v>
      </c>
      <c r="R28" s="8">
        <v>0</v>
      </c>
      <c r="S28" s="8">
        <v>0</v>
      </c>
      <c r="T28" s="6">
        <f>SUM(U28:X28)</f>
        <v>3.3920280000000003</v>
      </c>
      <c r="U28" s="8">
        <v>0.13139300000000001</v>
      </c>
      <c r="V28" s="10">
        <v>3.2606350000000002</v>
      </c>
      <c r="W28" s="8">
        <v>0</v>
      </c>
      <c r="X28" s="8">
        <v>0</v>
      </c>
      <c r="Y28" s="70">
        <f t="shared" si="42"/>
        <v>15.052629999999999</v>
      </c>
      <c r="Z28" s="70">
        <v>0.66129899999999997</v>
      </c>
      <c r="AA28" s="73">
        <v>14.391330999999999</v>
      </c>
      <c r="AB28" s="73">
        <v>0</v>
      </c>
      <c r="AC28" s="73">
        <v>0</v>
      </c>
      <c r="AD28" s="6">
        <v>19.521000000000001</v>
      </c>
      <c r="AE28" s="6">
        <f t="shared" si="43"/>
        <v>17.964236</v>
      </c>
      <c r="AF28" s="6">
        <f t="shared" si="44"/>
        <v>1.2503359999999999</v>
      </c>
      <c r="AG28" s="6">
        <f t="shared" si="45"/>
        <v>16.713899999999999</v>
      </c>
      <c r="AH28" s="6">
        <f t="shared" si="46"/>
        <v>0</v>
      </c>
      <c r="AI28" s="6">
        <f t="shared" si="47"/>
        <v>0</v>
      </c>
      <c r="AJ28" s="6">
        <f>SUM(AK28:AN28)</f>
        <v>1.8249709999999999</v>
      </c>
      <c r="AK28" s="25">
        <v>0.25159799999999999</v>
      </c>
      <c r="AL28" s="7">
        <v>1.5733729999999999</v>
      </c>
      <c r="AM28" s="25">
        <v>0</v>
      </c>
      <c r="AN28" s="25">
        <v>0</v>
      </c>
      <c r="AO28" s="6">
        <f t="shared" ref="AO28:AO35" si="49">SUM(AP28:AS28)</f>
        <v>1.8545759999999998</v>
      </c>
      <c r="AP28" s="6">
        <v>0.41753899999999999</v>
      </c>
      <c r="AQ28" s="6">
        <v>1.4370369999999999</v>
      </c>
      <c r="AR28" s="6">
        <v>0</v>
      </c>
      <c r="AS28" s="6">
        <v>0</v>
      </c>
      <c r="AT28" s="6">
        <f>SUM(AU28:AX28)</f>
        <v>2.9576410000000002</v>
      </c>
      <c r="AU28" s="6">
        <v>3.0116E-2</v>
      </c>
      <c r="AV28" s="6">
        <v>2.9275250000000002</v>
      </c>
      <c r="AW28" s="6">
        <v>0</v>
      </c>
      <c r="AX28" s="6">
        <v>0</v>
      </c>
      <c r="AY28" s="6">
        <f t="shared" si="39"/>
        <v>11.327048</v>
      </c>
      <c r="AZ28" s="6">
        <v>0.55108299999999999</v>
      </c>
      <c r="BA28" s="6">
        <v>10.775964999999999</v>
      </c>
      <c r="BB28" s="6">
        <v>0</v>
      </c>
      <c r="BC28" s="6">
        <v>0</v>
      </c>
    </row>
    <row r="29" spans="1:55" s="36" customFormat="1" ht="52.5" x14ac:dyDescent="0.2">
      <c r="A29" s="1" t="s">
        <v>173</v>
      </c>
      <c r="B29" s="2" t="s">
        <v>174</v>
      </c>
      <c r="C29" s="35" t="s">
        <v>154</v>
      </c>
      <c r="D29" s="6">
        <v>164.744</v>
      </c>
      <c r="E29" s="6">
        <f t="shared" si="34"/>
        <v>161.76190500000001</v>
      </c>
      <c r="F29" s="6">
        <f t="shared" si="35"/>
        <v>3.6079219999999999</v>
      </c>
      <c r="G29" s="6">
        <f t="shared" si="36"/>
        <v>158.15398300000001</v>
      </c>
      <c r="H29" s="6">
        <f t="shared" si="37"/>
        <v>0</v>
      </c>
      <c r="I29" s="6">
        <f t="shared" si="38"/>
        <v>0</v>
      </c>
      <c r="J29" s="6">
        <f>SUM(K29:N29)</f>
        <v>89.517899999999997</v>
      </c>
      <c r="K29" s="8">
        <v>0.30634099999999997</v>
      </c>
      <c r="L29" s="8">
        <v>89.211558999999994</v>
      </c>
      <c r="M29" s="8">
        <v>0</v>
      </c>
      <c r="N29" s="8">
        <v>0</v>
      </c>
      <c r="O29" s="6">
        <f t="shared" si="48"/>
        <v>24.962426000000001</v>
      </c>
      <c r="P29" s="8">
        <v>0.312054</v>
      </c>
      <c r="Q29" s="8">
        <v>24.650372000000001</v>
      </c>
      <c r="R29" s="8">
        <v>0</v>
      </c>
      <c r="S29" s="8">
        <v>0</v>
      </c>
      <c r="T29" s="6">
        <f>SUM(U29:X29)</f>
        <v>6.584327</v>
      </c>
      <c r="U29" s="8">
        <v>6.9199999999999998E-2</v>
      </c>
      <c r="V29" s="10">
        <v>6.5151269999999997</v>
      </c>
      <c r="W29" s="8">
        <v>0</v>
      </c>
      <c r="X29" s="8">
        <v>0</v>
      </c>
      <c r="Y29" s="70">
        <f t="shared" si="42"/>
        <v>40.697251999999999</v>
      </c>
      <c r="Z29" s="73">
        <v>2.9203269999999999</v>
      </c>
      <c r="AA29" s="73">
        <v>37.776924999999999</v>
      </c>
      <c r="AB29" s="73">
        <v>0</v>
      </c>
      <c r="AC29" s="73">
        <v>0</v>
      </c>
      <c r="AD29" s="6">
        <v>68.557999999999993</v>
      </c>
      <c r="AE29" s="6">
        <f t="shared" si="43"/>
        <v>66.122481999999991</v>
      </c>
      <c r="AF29" s="6">
        <f t="shared" si="44"/>
        <v>2.753571</v>
      </c>
      <c r="AG29" s="6">
        <f t="shared" si="45"/>
        <v>63.368910999999997</v>
      </c>
      <c r="AH29" s="6">
        <f t="shared" si="46"/>
        <v>0</v>
      </c>
      <c r="AI29" s="6">
        <f t="shared" si="47"/>
        <v>0</v>
      </c>
      <c r="AJ29" s="6">
        <f t="shared" ref="AJ29:AJ35" si="50">SUM(AK29:AN29)</f>
        <v>13.594926000000001</v>
      </c>
      <c r="AK29" s="25">
        <v>7.9819000000000001E-2</v>
      </c>
      <c r="AL29" s="7">
        <v>13.515107</v>
      </c>
      <c r="AM29" s="25">
        <v>0</v>
      </c>
      <c r="AN29" s="25">
        <v>0</v>
      </c>
      <c r="AO29" s="6">
        <f t="shared" si="49"/>
        <v>13.418016</v>
      </c>
      <c r="AP29" s="6">
        <v>0.14358000000000001</v>
      </c>
      <c r="AQ29" s="6">
        <v>13.274436</v>
      </c>
      <c r="AR29" s="6">
        <v>0</v>
      </c>
      <c r="AS29" s="6">
        <v>0</v>
      </c>
      <c r="AT29" s="6">
        <f t="shared" ref="AT29:AT35" si="51">SUM(AU29:AX29)</f>
        <v>9.5740839999999992</v>
      </c>
      <c r="AU29" s="6">
        <v>9.6565999999999999E-2</v>
      </c>
      <c r="AV29" s="6">
        <v>9.4775179999999999</v>
      </c>
      <c r="AW29" s="6">
        <v>0</v>
      </c>
      <c r="AX29" s="6">
        <v>0</v>
      </c>
      <c r="AY29" s="6">
        <f>SUM(AZ29:BC29)</f>
        <v>29.535456</v>
      </c>
      <c r="AZ29" s="6">
        <v>2.4336060000000002</v>
      </c>
      <c r="BA29" s="6">
        <v>27.101849999999999</v>
      </c>
      <c r="BB29" s="6">
        <v>0</v>
      </c>
      <c r="BC29" s="6">
        <v>0</v>
      </c>
    </row>
    <row r="30" spans="1:55" s="36" customFormat="1" ht="42" x14ac:dyDescent="0.2">
      <c r="A30" s="1" t="s">
        <v>175</v>
      </c>
      <c r="B30" s="2" t="s">
        <v>176</v>
      </c>
      <c r="C30" s="35" t="s">
        <v>154</v>
      </c>
      <c r="D30" s="6">
        <f>SUM(D31:D42)</f>
        <v>8.4589999999999996</v>
      </c>
      <c r="E30" s="6">
        <f t="shared" si="34"/>
        <v>24.313132</v>
      </c>
      <c r="F30" s="6">
        <f t="shared" si="35"/>
        <v>1.5095530000000001</v>
      </c>
      <c r="G30" s="6">
        <f t="shared" si="36"/>
        <v>22.803578999999999</v>
      </c>
      <c r="H30" s="6">
        <f t="shared" si="37"/>
        <v>0</v>
      </c>
      <c r="I30" s="6">
        <f t="shared" si="38"/>
        <v>0</v>
      </c>
      <c r="J30" s="6">
        <f>SUM(K30:N30)</f>
        <v>0</v>
      </c>
      <c r="K30" s="6">
        <f>SUM(K31:K42)</f>
        <v>0</v>
      </c>
      <c r="L30" s="6">
        <f>SUM(L31:L42)</f>
        <v>0</v>
      </c>
      <c r="M30" s="6">
        <f>SUM(M31:M42)</f>
        <v>0</v>
      </c>
      <c r="N30" s="6">
        <f>SUM(N31:N42)</f>
        <v>0</v>
      </c>
      <c r="O30" s="6">
        <f t="shared" si="48"/>
        <v>0</v>
      </c>
      <c r="P30" s="6">
        <f>SUM(P31:P42)</f>
        <v>0</v>
      </c>
      <c r="Q30" s="6">
        <f>SUM(Q31:Q42)</f>
        <v>0</v>
      </c>
      <c r="R30" s="6">
        <f>SUM(R31:R42)</f>
        <v>0</v>
      </c>
      <c r="S30" s="6">
        <f>SUM(S31:S42)</f>
        <v>0</v>
      </c>
      <c r="T30" s="6">
        <f>SUM(U30:X30)</f>
        <v>2.6099999999999998E-2</v>
      </c>
      <c r="U30" s="6">
        <f>SUM(U31:U42)</f>
        <v>0</v>
      </c>
      <c r="V30" s="6">
        <f>SUM(V31:V42)</f>
        <v>2.6099999999999998E-2</v>
      </c>
      <c r="W30" s="6">
        <f>SUM(W31:W42)</f>
        <v>0</v>
      </c>
      <c r="X30" s="6">
        <f>SUM(X31:X42)</f>
        <v>0</v>
      </c>
      <c r="Y30" s="70">
        <f t="shared" si="42"/>
        <v>24.287032</v>
      </c>
      <c r="Z30" s="70">
        <f>SUM(Z31:Z42)</f>
        <v>1.5095530000000001</v>
      </c>
      <c r="AA30" s="70">
        <f>SUM(AA31:AA42)</f>
        <v>22.777479</v>
      </c>
      <c r="AB30" s="70">
        <f>SUM(AB31:AB42)</f>
        <v>0</v>
      </c>
      <c r="AC30" s="70">
        <f>SUM(AC31:AC42)</f>
        <v>0</v>
      </c>
      <c r="AD30" s="6">
        <f>SUM(AD31:AD42)</f>
        <v>7.0490000000000004</v>
      </c>
      <c r="AE30" s="6">
        <f t="shared" si="43"/>
        <v>28.321058000000001</v>
      </c>
      <c r="AF30" s="6">
        <f t="shared" si="44"/>
        <v>1.2579609999999999</v>
      </c>
      <c r="AG30" s="6">
        <f t="shared" si="45"/>
        <v>27.063096999999999</v>
      </c>
      <c r="AH30" s="6">
        <f t="shared" si="46"/>
        <v>0</v>
      </c>
      <c r="AI30" s="6">
        <f t="shared" si="47"/>
        <v>0</v>
      </c>
      <c r="AJ30" s="6">
        <f t="shared" si="50"/>
        <v>0</v>
      </c>
      <c r="AK30" s="25">
        <f>SUM(AK31:AK42)</f>
        <v>0</v>
      </c>
      <c r="AL30" s="25">
        <f>SUM(AL31:AL42)</f>
        <v>0</v>
      </c>
      <c r="AM30" s="25">
        <f>SUM(AM31:AM42)</f>
        <v>0</v>
      </c>
      <c r="AN30" s="25">
        <f>SUM(AN31:AN42)</f>
        <v>0</v>
      </c>
      <c r="AO30" s="6">
        <f t="shared" si="49"/>
        <v>0</v>
      </c>
      <c r="AP30" s="6">
        <f>SUM(AP31:AP42)</f>
        <v>0</v>
      </c>
      <c r="AQ30" s="6">
        <f>SUM(AQ31:AQ42)</f>
        <v>0</v>
      </c>
      <c r="AR30" s="6">
        <f>SUM(AR31:AR42)</f>
        <v>0</v>
      </c>
      <c r="AS30" s="6">
        <f>SUM(AS31:AS42)</f>
        <v>0</v>
      </c>
      <c r="AT30" s="6">
        <f t="shared" si="51"/>
        <v>2.1749999999999999E-2</v>
      </c>
      <c r="AU30" s="6">
        <f>SUM(AU31:AU42)</f>
        <v>0</v>
      </c>
      <c r="AV30" s="6">
        <f>SUM(AV31:AV42)</f>
        <v>2.1749999999999999E-2</v>
      </c>
      <c r="AW30" s="6">
        <f>SUM(AW31:AW42)</f>
        <v>0</v>
      </c>
      <c r="AX30" s="6">
        <f>SUM(AX31:AX42)</f>
        <v>0</v>
      </c>
      <c r="AY30" s="6">
        <f t="shared" si="39"/>
        <v>28.299307999999996</v>
      </c>
      <c r="AZ30" s="6">
        <f>SUM(AZ31:AZ42)</f>
        <v>1.2579609999999999</v>
      </c>
      <c r="BA30" s="6">
        <f>SUM(BA31:BA42)</f>
        <v>27.041346999999998</v>
      </c>
      <c r="BB30" s="6">
        <f>SUM(BB31:BB42)</f>
        <v>0</v>
      </c>
      <c r="BC30" s="6">
        <f>SUM(BC31:BC42)</f>
        <v>0</v>
      </c>
    </row>
    <row r="31" spans="1:55" s="36" customFormat="1" ht="52.5" x14ac:dyDescent="0.2">
      <c r="A31" s="55" t="s">
        <v>175</v>
      </c>
      <c r="B31" s="56" t="s">
        <v>177</v>
      </c>
      <c r="C31" s="57" t="s">
        <v>178</v>
      </c>
      <c r="D31" s="28">
        <v>3.1E-2</v>
      </c>
      <c r="E31" s="28">
        <f t="shared" si="34"/>
        <v>0</v>
      </c>
      <c r="F31" s="28">
        <f t="shared" si="35"/>
        <v>0</v>
      </c>
      <c r="G31" s="28">
        <f t="shared" si="36"/>
        <v>0</v>
      </c>
      <c r="H31" s="28">
        <f t="shared" si="37"/>
        <v>0</v>
      </c>
      <c r="I31" s="28">
        <f t="shared" si="38"/>
        <v>0</v>
      </c>
      <c r="J31" s="28">
        <f t="shared" ref="J31:J42" si="52">K31+L31+M31+N31</f>
        <v>0</v>
      </c>
      <c r="K31" s="9">
        <v>0</v>
      </c>
      <c r="L31" s="9">
        <v>0</v>
      </c>
      <c r="M31" s="9">
        <v>0</v>
      </c>
      <c r="N31" s="9">
        <v>0</v>
      </c>
      <c r="O31" s="28">
        <f t="shared" si="48"/>
        <v>0</v>
      </c>
      <c r="P31" s="27">
        <v>0</v>
      </c>
      <c r="Q31" s="27">
        <v>0</v>
      </c>
      <c r="R31" s="9">
        <v>0</v>
      </c>
      <c r="S31" s="9">
        <v>0</v>
      </c>
      <c r="T31" s="28">
        <f t="shared" ref="T31:T42" si="53">U31+V31+W31+X31</f>
        <v>0</v>
      </c>
      <c r="U31" s="9">
        <v>0</v>
      </c>
      <c r="V31" s="63">
        <v>0</v>
      </c>
      <c r="W31" s="9">
        <v>0</v>
      </c>
      <c r="X31" s="9">
        <v>0</v>
      </c>
      <c r="Y31" s="71">
        <f t="shared" si="42"/>
        <v>0</v>
      </c>
      <c r="Z31" s="74">
        <v>0</v>
      </c>
      <c r="AA31" s="74">
        <v>0</v>
      </c>
      <c r="AB31" s="74">
        <v>0</v>
      </c>
      <c r="AC31" s="74">
        <v>0</v>
      </c>
      <c r="AD31" s="28">
        <v>2.5999999999999999E-2</v>
      </c>
      <c r="AE31" s="28">
        <f t="shared" si="43"/>
        <v>3.4521000000000003E-2</v>
      </c>
      <c r="AF31" s="28">
        <f t="shared" si="44"/>
        <v>0</v>
      </c>
      <c r="AG31" s="28">
        <f t="shared" si="45"/>
        <v>3.4521000000000003E-2</v>
      </c>
      <c r="AH31" s="28">
        <f t="shared" si="46"/>
        <v>0</v>
      </c>
      <c r="AI31" s="28">
        <f t="shared" si="47"/>
        <v>0</v>
      </c>
      <c r="AJ31" s="28">
        <f t="shared" si="50"/>
        <v>0</v>
      </c>
      <c r="AK31" s="26">
        <v>0</v>
      </c>
      <c r="AL31" s="26">
        <v>0</v>
      </c>
      <c r="AM31" s="26">
        <v>0</v>
      </c>
      <c r="AN31" s="26">
        <v>0</v>
      </c>
      <c r="AO31" s="28">
        <f t="shared" si="49"/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f t="shared" si="51"/>
        <v>0</v>
      </c>
      <c r="AU31" s="28">
        <v>0</v>
      </c>
      <c r="AV31" s="27">
        <v>0</v>
      </c>
      <c r="AW31" s="28">
        <v>0</v>
      </c>
      <c r="AX31" s="28">
        <v>0</v>
      </c>
      <c r="AY31" s="28">
        <f t="shared" si="39"/>
        <v>3.4521000000000003E-2</v>
      </c>
      <c r="AZ31" s="28">
        <v>0</v>
      </c>
      <c r="BA31" s="11">
        <v>3.4521000000000003E-2</v>
      </c>
      <c r="BB31" s="28">
        <v>0</v>
      </c>
      <c r="BC31" s="28">
        <v>0</v>
      </c>
    </row>
    <row r="32" spans="1:55" s="36" customFormat="1" ht="52.5" x14ac:dyDescent="0.2">
      <c r="A32" s="55" t="s">
        <v>175</v>
      </c>
      <c r="B32" s="56" t="s">
        <v>179</v>
      </c>
      <c r="C32" s="57" t="s">
        <v>180</v>
      </c>
      <c r="D32" s="28">
        <v>3.1E-2</v>
      </c>
      <c r="E32" s="28">
        <f t="shared" si="34"/>
        <v>0</v>
      </c>
      <c r="F32" s="28">
        <f t="shared" si="35"/>
        <v>0</v>
      </c>
      <c r="G32" s="28">
        <f t="shared" si="36"/>
        <v>0</v>
      </c>
      <c r="H32" s="28">
        <f t="shared" si="37"/>
        <v>0</v>
      </c>
      <c r="I32" s="28">
        <f t="shared" si="38"/>
        <v>0</v>
      </c>
      <c r="J32" s="28">
        <f t="shared" si="52"/>
        <v>0</v>
      </c>
      <c r="K32" s="9">
        <v>0</v>
      </c>
      <c r="L32" s="9">
        <v>0</v>
      </c>
      <c r="M32" s="9">
        <v>0</v>
      </c>
      <c r="N32" s="9">
        <v>0</v>
      </c>
      <c r="O32" s="28">
        <f t="shared" si="48"/>
        <v>0</v>
      </c>
      <c r="P32" s="27">
        <v>0</v>
      </c>
      <c r="Q32" s="27">
        <v>0</v>
      </c>
      <c r="R32" s="9">
        <v>0</v>
      </c>
      <c r="S32" s="9">
        <v>0</v>
      </c>
      <c r="T32" s="28">
        <f t="shared" si="53"/>
        <v>0</v>
      </c>
      <c r="U32" s="9">
        <v>0</v>
      </c>
      <c r="V32" s="63">
        <v>0</v>
      </c>
      <c r="W32" s="9">
        <v>0</v>
      </c>
      <c r="X32" s="9">
        <v>0</v>
      </c>
      <c r="Y32" s="71">
        <f t="shared" si="42"/>
        <v>0</v>
      </c>
      <c r="Z32" s="74">
        <v>0</v>
      </c>
      <c r="AA32" s="74">
        <v>0</v>
      </c>
      <c r="AB32" s="74">
        <v>0</v>
      </c>
      <c r="AC32" s="74">
        <v>0</v>
      </c>
      <c r="AD32" s="28">
        <v>2.5999999999999999E-2</v>
      </c>
      <c r="AE32" s="28">
        <f t="shared" si="43"/>
        <v>3.4521000000000003E-2</v>
      </c>
      <c r="AF32" s="28">
        <f t="shared" si="44"/>
        <v>0</v>
      </c>
      <c r="AG32" s="28">
        <f t="shared" si="45"/>
        <v>3.4521000000000003E-2</v>
      </c>
      <c r="AH32" s="28">
        <f t="shared" si="46"/>
        <v>0</v>
      </c>
      <c r="AI32" s="28">
        <f t="shared" si="47"/>
        <v>0</v>
      </c>
      <c r="AJ32" s="28">
        <f t="shared" si="50"/>
        <v>0</v>
      </c>
      <c r="AK32" s="26">
        <v>0</v>
      </c>
      <c r="AL32" s="26">
        <v>0</v>
      </c>
      <c r="AM32" s="26">
        <v>0</v>
      </c>
      <c r="AN32" s="26">
        <v>0</v>
      </c>
      <c r="AO32" s="28">
        <f t="shared" si="49"/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f t="shared" si="51"/>
        <v>0</v>
      </c>
      <c r="AU32" s="28">
        <v>0</v>
      </c>
      <c r="AV32" s="27">
        <v>0</v>
      </c>
      <c r="AW32" s="28">
        <v>0</v>
      </c>
      <c r="AX32" s="28">
        <v>0</v>
      </c>
      <c r="AY32" s="28">
        <f t="shared" si="39"/>
        <v>3.4521000000000003E-2</v>
      </c>
      <c r="AZ32" s="28">
        <v>0</v>
      </c>
      <c r="BA32" s="11">
        <v>3.4521000000000003E-2</v>
      </c>
      <c r="BB32" s="28">
        <v>0</v>
      </c>
      <c r="BC32" s="28">
        <v>0</v>
      </c>
    </row>
    <row r="33" spans="1:55" s="36" customFormat="1" ht="52.5" x14ac:dyDescent="0.2">
      <c r="A33" s="55" t="s">
        <v>175</v>
      </c>
      <c r="B33" s="56" t="s">
        <v>353</v>
      </c>
      <c r="C33" s="57" t="s">
        <v>354</v>
      </c>
      <c r="D33" s="28" t="s">
        <v>124</v>
      </c>
      <c r="E33" s="28">
        <f t="shared" si="34"/>
        <v>16.156091</v>
      </c>
      <c r="F33" s="28">
        <f t="shared" si="35"/>
        <v>0.71681300000000003</v>
      </c>
      <c r="G33" s="28">
        <f t="shared" si="36"/>
        <v>15.439278</v>
      </c>
      <c r="H33" s="28">
        <f t="shared" si="37"/>
        <v>0</v>
      </c>
      <c r="I33" s="28">
        <f t="shared" si="38"/>
        <v>0</v>
      </c>
      <c r="J33" s="28">
        <f t="shared" si="52"/>
        <v>0</v>
      </c>
      <c r="K33" s="9">
        <v>0</v>
      </c>
      <c r="L33" s="9">
        <v>0</v>
      </c>
      <c r="M33" s="9">
        <v>0</v>
      </c>
      <c r="N33" s="9">
        <v>0</v>
      </c>
      <c r="O33" s="28">
        <f t="shared" si="48"/>
        <v>0</v>
      </c>
      <c r="P33" s="27">
        <v>0</v>
      </c>
      <c r="Q33" s="27">
        <v>0</v>
      </c>
      <c r="R33" s="9">
        <v>0</v>
      </c>
      <c r="S33" s="9">
        <v>0</v>
      </c>
      <c r="T33" s="28">
        <f t="shared" si="53"/>
        <v>0</v>
      </c>
      <c r="U33" s="9">
        <v>0</v>
      </c>
      <c r="V33" s="63">
        <v>0</v>
      </c>
      <c r="W33" s="9">
        <v>0</v>
      </c>
      <c r="X33" s="9">
        <v>0</v>
      </c>
      <c r="Y33" s="71">
        <f t="shared" si="42"/>
        <v>16.156091</v>
      </c>
      <c r="Z33" s="74">
        <v>0.71681300000000003</v>
      </c>
      <c r="AA33" s="74">
        <v>15.439278</v>
      </c>
      <c r="AB33" s="74">
        <v>0</v>
      </c>
      <c r="AC33" s="74">
        <v>0</v>
      </c>
      <c r="AD33" s="28" t="s">
        <v>124</v>
      </c>
      <c r="AE33" s="28">
        <f t="shared" si="43"/>
        <v>13.463409</v>
      </c>
      <c r="AF33" s="28">
        <f t="shared" si="44"/>
        <v>0.59734399999999999</v>
      </c>
      <c r="AG33" s="28">
        <f t="shared" si="45"/>
        <v>12.866065000000001</v>
      </c>
      <c r="AH33" s="28">
        <f t="shared" si="46"/>
        <v>0</v>
      </c>
      <c r="AI33" s="28">
        <f t="shared" si="47"/>
        <v>0</v>
      </c>
      <c r="AJ33" s="28">
        <f t="shared" si="50"/>
        <v>0</v>
      </c>
      <c r="AK33" s="26">
        <v>0</v>
      </c>
      <c r="AL33" s="26">
        <v>0</v>
      </c>
      <c r="AM33" s="26">
        <v>0</v>
      </c>
      <c r="AN33" s="26">
        <v>0</v>
      </c>
      <c r="AO33" s="28">
        <f t="shared" si="49"/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f t="shared" si="51"/>
        <v>0</v>
      </c>
      <c r="AU33" s="28">
        <v>0</v>
      </c>
      <c r="AV33" s="27">
        <v>0</v>
      </c>
      <c r="AW33" s="28">
        <v>0</v>
      </c>
      <c r="AX33" s="28">
        <v>0</v>
      </c>
      <c r="AY33" s="28">
        <f t="shared" si="39"/>
        <v>13.463409</v>
      </c>
      <c r="AZ33" s="28">
        <v>0.59734399999999999</v>
      </c>
      <c r="BA33" s="28">
        <v>12.866065000000001</v>
      </c>
      <c r="BB33" s="28">
        <v>0</v>
      </c>
      <c r="BC33" s="28">
        <v>0</v>
      </c>
    </row>
    <row r="34" spans="1:55" s="36" customFormat="1" ht="42" x14ac:dyDescent="0.2">
      <c r="A34" s="55" t="s">
        <v>175</v>
      </c>
      <c r="B34" s="56" t="s">
        <v>181</v>
      </c>
      <c r="C34" s="57" t="s">
        <v>182</v>
      </c>
      <c r="D34" s="28">
        <v>1.4999999999999999E-2</v>
      </c>
      <c r="E34" s="28">
        <f t="shared" si="34"/>
        <v>1.1561E-2</v>
      </c>
      <c r="F34" s="28">
        <f t="shared" si="35"/>
        <v>0</v>
      </c>
      <c r="G34" s="28">
        <f t="shared" si="36"/>
        <v>1.1561E-2</v>
      </c>
      <c r="H34" s="28">
        <f t="shared" si="37"/>
        <v>0</v>
      </c>
      <c r="I34" s="28">
        <f t="shared" si="38"/>
        <v>0</v>
      </c>
      <c r="J34" s="28">
        <f t="shared" si="52"/>
        <v>0</v>
      </c>
      <c r="K34" s="9">
        <v>0</v>
      </c>
      <c r="L34" s="9">
        <v>0</v>
      </c>
      <c r="M34" s="9">
        <v>0</v>
      </c>
      <c r="N34" s="9">
        <v>0</v>
      </c>
      <c r="O34" s="28">
        <f t="shared" si="48"/>
        <v>0</v>
      </c>
      <c r="P34" s="27">
        <v>0</v>
      </c>
      <c r="Q34" s="27">
        <v>0</v>
      </c>
      <c r="R34" s="9">
        <v>0</v>
      </c>
      <c r="S34" s="9">
        <v>0</v>
      </c>
      <c r="T34" s="28">
        <f t="shared" si="53"/>
        <v>1.1561E-2</v>
      </c>
      <c r="U34" s="9">
        <v>0</v>
      </c>
      <c r="V34" s="63">
        <v>1.1561E-2</v>
      </c>
      <c r="W34" s="9">
        <v>0</v>
      </c>
      <c r="X34" s="9">
        <v>0</v>
      </c>
      <c r="Y34" s="71">
        <f t="shared" si="42"/>
        <v>0</v>
      </c>
      <c r="Z34" s="74">
        <v>0</v>
      </c>
      <c r="AA34" s="74">
        <v>0</v>
      </c>
      <c r="AB34" s="74">
        <v>0</v>
      </c>
      <c r="AC34" s="74">
        <v>0</v>
      </c>
      <c r="AD34" s="28">
        <v>1.2E-2</v>
      </c>
      <c r="AE34" s="28">
        <f t="shared" si="43"/>
        <v>9.6340000000000002E-3</v>
      </c>
      <c r="AF34" s="28">
        <f t="shared" si="44"/>
        <v>0</v>
      </c>
      <c r="AG34" s="28">
        <f t="shared" si="45"/>
        <v>9.6340000000000002E-3</v>
      </c>
      <c r="AH34" s="28">
        <f t="shared" si="46"/>
        <v>0</v>
      </c>
      <c r="AI34" s="28">
        <f t="shared" si="47"/>
        <v>0</v>
      </c>
      <c r="AJ34" s="28">
        <f t="shared" si="50"/>
        <v>0</v>
      </c>
      <c r="AK34" s="26">
        <v>0</v>
      </c>
      <c r="AL34" s="26">
        <v>0</v>
      </c>
      <c r="AM34" s="26">
        <v>0</v>
      </c>
      <c r="AN34" s="26">
        <v>0</v>
      </c>
      <c r="AO34" s="28">
        <f t="shared" si="49"/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f t="shared" si="51"/>
        <v>9.6340000000000002E-3</v>
      </c>
      <c r="AU34" s="28">
        <v>0</v>
      </c>
      <c r="AV34" s="27">
        <v>9.6340000000000002E-3</v>
      </c>
      <c r="AW34" s="28">
        <v>0</v>
      </c>
      <c r="AX34" s="28">
        <v>0</v>
      </c>
      <c r="AY34" s="28">
        <f t="shared" si="39"/>
        <v>0</v>
      </c>
      <c r="AZ34" s="28">
        <v>0</v>
      </c>
      <c r="BA34" s="28">
        <v>0</v>
      </c>
      <c r="BB34" s="28">
        <v>0</v>
      </c>
      <c r="BC34" s="28">
        <v>0</v>
      </c>
    </row>
    <row r="35" spans="1:55" s="36" customFormat="1" ht="42" x14ac:dyDescent="0.2">
      <c r="A35" s="55" t="s">
        <v>175</v>
      </c>
      <c r="B35" s="56" t="s">
        <v>183</v>
      </c>
      <c r="C35" s="57" t="s">
        <v>184</v>
      </c>
      <c r="D35" s="28" t="s">
        <v>124</v>
      </c>
      <c r="E35" s="28">
        <f t="shared" si="34"/>
        <v>1.4539E-2</v>
      </c>
      <c r="F35" s="28">
        <f t="shared" si="35"/>
        <v>0</v>
      </c>
      <c r="G35" s="28">
        <f t="shared" si="36"/>
        <v>1.4539E-2</v>
      </c>
      <c r="H35" s="28">
        <f t="shared" si="37"/>
        <v>0</v>
      </c>
      <c r="I35" s="28">
        <f t="shared" si="38"/>
        <v>0</v>
      </c>
      <c r="J35" s="28">
        <f t="shared" si="52"/>
        <v>0</v>
      </c>
      <c r="K35" s="9">
        <v>0</v>
      </c>
      <c r="L35" s="9">
        <v>0</v>
      </c>
      <c r="M35" s="9">
        <v>0</v>
      </c>
      <c r="N35" s="9">
        <v>0</v>
      </c>
      <c r="O35" s="28">
        <f t="shared" si="48"/>
        <v>0</v>
      </c>
      <c r="P35" s="27">
        <v>0</v>
      </c>
      <c r="Q35" s="27">
        <v>0</v>
      </c>
      <c r="R35" s="9">
        <v>0</v>
      </c>
      <c r="S35" s="9">
        <v>0</v>
      </c>
      <c r="T35" s="28">
        <f t="shared" si="53"/>
        <v>1.4539E-2</v>
      </c>
      <c r="U35" s="9">
        <v>0</v>
      </c>
      <c r="V35" s="63">
        <v>1.4539E-2</v>
      </c>
      <c r="W35" s="9">
        <v>0</v>
      </c>
      <c r="X35" s="9">
        <v>0</v>
      </c>
      <c r="Y35" s="71">
        <f t="shared" si="42"/>
        <v>0</v>
      </c>
      <c r="Z35" s="74">
        <v>0</v>
      </c>
      <c r="AA35" s="74">
        <v>0</v>
      </c>
      <c r="AB35" s="74">
        <v>0</v>
      </c>
      <c r="AC35" s="74">
        <v>0</v>
      </c>
      <c r="AD35" s="28" t="s">
        <v>124</v>
      </c>
      <c r="AE35" s="28">
        <f t="shared" si="43"/>
        <v>1.2116E-2</v>
      </c>
      <c r="AF35" s="28">
        <f t="shared" si="44"/>
        <v>0</v>
      </c>
      <c r="AG35" s="28">
        <f t="shared" si="45"/>
        <v>1.2116E-2</v>
      </c>
      <c r="AH35" s="28">
        <f t="shared" si="46"/>
        <v>0</v>
      </c>
      <c r="AI35" s="28">
        <f t="shared" si="47"/>
        <v>0</v>
      </c>
      <c r="AJ35" s="28">
        <f t="shared" si="50"/>
        <v>0</v>
      </c>
      <c r="AK35" s="26">
        <v>0</v>
      </c>
      <c r="AL35" s="26">
        <v>0</v>
      </c>
      <c r="AM35" s="26">
        <v>0</v>
      </c>
      <c r="AN35" s="26">
        <v>0</v>
      </c>
      <c r="AO35" s="28">
        <f t="shared" si="49"/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f t="shared" si="51"/>
        <v>1.2116E-2</v>
      </c>
      <c r="AU35" s="28">
        <v>0</v>
      </c>
      <c r="AV35" s="27">
        <v>1.2116E-2</v>
      </c>
      <c r="AW35" s="28">
        <v>0</v>
      </c>
      <c r="AX35" s="28">
        <v>0</v>
      </c>
      <c r="AY35" s="28">
        <f t="shared" si="39"/>
        <v>0</v>
      </c>
      <c r="AZ35" s="28">
        <v>0</v>
      </c>
      <c r="BA35" s="28">
        <v>0</v>
      </c>
      <c r="BB35" s="28">
        <v>0</v>
      </c>
      <c r="BC35" s="28">
        <v>0</v>
      </c>
    </row>
    <row r="36" spans="1:55" s="36" customFormat="1" ht="84" x14ac:dyDescent="0.2">
      <c r="A36" s="55" t="s">
        <v>175</v>
      </c>
      <c r="B36" s="56" t="s">
        <v>185</v>
      </c>
      <c r="C36" s="57" t="s">
        <v>186</v>
      </c>
      <c r="D36" s="28">
        <v>8.3819999999999997</v>
      </c>
      <c r="E36" s="28">
        <f>SUM(F36:I36)</f>
        <v>0</v>
      </c>
      <c r="F36" s="28">
        <f>K36+P36+U36+Z36</f>
        <v>0</v>
      </c>
      <c r="G36" s="28">
        <f>L36+Q36+V36+AA36</f>
        <v>0</v>
      </c>
      <c r="H36" s="28">
        <f>M36+R36+W36+AB36</f>
        <v>0</v>
      </c>
      <c r="I36" s="28">
        <f>N36+S36+X36+AC36</f>
        <v>0</v>
      </c>
      <c r="J36" s="28">
        <f t="shared" si="52"/>
        <v>0</v>
      </c>
      <c r="K36" s="9">
        <v>0</v>
      </c>
      <c r="L36" s="9">
        <v>0</v>
      </c>
      <c r="M36" s="9">
        <v>0</v>
      </c>
      <c r="N36" s="9">
        <v>0</v>
      </c>
      <c r="O36" s="28">
        <f>SUM(P36:S36)</f>
        <v>0</v>
      </c>
      <c r="P36" s="27">
        <v>0</v>
      </c>
      <c r="Q36" s="27">
        <v>0</v>
      </c>
      <c r="R36" s="9">
        <v>0</v>
      </c>
      <c r="S36" s="9">
        <v>0</v>
      </c>
      <c r="T36" s="28">
        <f t="shared" si="53"/>
        <v>0</v>
      </c>
      <c r="U36" s="9">
        <v>0</v>
      </c>
      <c r="V36" s="63">
        <v>0</v>
      </c>
      <c r="W36" s="9">
        <v>0</v>
      </c>
      <c r="X36" s="9">
        <v>0</v>
      </c>
      <c r="Y36" s="71">
        <f>SUM(Z36:AC36)</f>
        <v>0</v>
      </c>
      <c r="Z36" s="74">
        <v>0</v>
      </c>
      <c r="AA36" s="74">
        <v>0</v>
      </c>
      <c r="AB36" s="74">
        <v>0</v>
      </c>
      <c r="AC36" s="74">
        <v>0</v>
      </c>
      <c r="AD36" s="28">
        <v>6.9850000000000003</v>
      </c>
      <c r="AE36" s="28">
        <f>SUM(AF36:AI36)</f>
        <v>6.2273149999999999</v>
      </c>
      <c r="AF36" s="28">
        <f>AK36+AP36+AU36+AZ36</f>
        <v>0</v>
      </c>
      <c r="AG36" s="28">
        <f>AL36+AQ36+AV36+BA36</f>
        <v>6.2273149999999999</v>
      </c>
      <c r="AH36" s="28">
        <f>AM36+AR36+AW36+BB36</f>
        <v>0</v>
      </c>
      <c r="AI36" s="28">
        <f>AN36+AS36+AX36+BC36</f>
        <v>0</v>
      </c>
      <c r="AJ36" s="28">
        <f>SUM(AK36:AN36)</f>
        <v>0</v>
      </c>
      <c r="AK36" s="26">
        <v>0</v>
      </c>
      <c r="AL36" s="26">
        <v>0</v>
      </c>
      <c r="AM36" s="26">
        <v>0</v>
      </c>
      <c r="AN36" s="26">
        <v>0</v>
      </c>
      <c r="AO36" s="28">
        <f>SUM(AP36:AS36)</f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f>SUM(AU36:AX36)</f>
        <v>0</v>
      </c>
      <c r="AU36" s="28">
        <v>0</v>
      </c>
      <c r="AV36" s="27">
        <v>0</v>
      </c>
      <c r="AW36" s="28">
        <v>0</v>
      </c>
      <c r="AX36" s="28">
        <v>0</v>
      </c>
      <c r="AY36" s="28">
        <f>SUM(AZ36:BC36)</f>
        <v>6.2273149999999999</v>
      </c>
      <c r="AZ36" s="28">
        <v>0</v>
      </c>
      <c r="BA36" s="11">
        <v>6.2273149999999999</v>
      </c>
      <c r="BB36" s="28">
        <v>0</v>
      </c>
      <c r="BC36" s="28">
        <v>0</v>
      </c>
    </row>
    <row r="37" spans="1:55" s="36" customFormat="1" ht="63" x14ac:dyDescent="0.2">
      <c r="A37" s="55" t="s">
        <v>175</v>
      </c>
      <c r="B37" s="69" t="s">
        <v>355</v>
      </c>
      <c r="C37" s="57" t="s">
        <v>356</v>
      </c>
      <c r="D37" s="28" t="s">
        <v>124</v>
      </c>
      <c r="E37" s="28">
        <f t="shared" ref="E37:E38" si="54">SUM(F37:I37)</f>
        <v>0</v>
      </c>
      <c r="F37" s="28">
        <f t="shared" ref="F37:F38" si="55">K37+P37+U37+Z37</f>
        <v>0</v>
      </c>
      <c r="G37" s="28">
        <f t="shared" ref="G37:G38" si="56">L37+Q37+V37+AA37</f>
        <v>0</v>
      </c>
      <c r="H37" s="28">
        <f t="shared" ref="H37:H38" si="57">M37+R37+W37+AB37</f>
        <v>0</v>
      </c>
      <c r="I37" s="28">
        <f t="shared" ref="I37:I38" si="58">N37+S37+X37+AC37</f>
        <v>0</v>
      </c>
      <c r="J37" s="28">
        <f t="shared" si="52"/>
        <v>0</v>
      </c>
      <c r="K37" s="9">
        <v>0</v>
      </c>
      <c r="L37" s="9">
        <v>0</v>
      </c>
      <c r="M37" s="9">
        <v>0</v>
      </c>
      <c r="N37" s="9">
        <v>0</v>
      </c>
      <c r="O37" s="28">
        <f t="shared" ref="O37:O38" si="59">SUM(P37:S37)</f>
        <v>0</v>
      </c>
      <c r="P37" s="27">
        <v>0</v>
      </c>
      <c r="Q37" s="27">
        <v>0</v>
      </c>
      <c r="R37" s="9">
        <v>0</v>
      </c>
      <c r="S37" s="9">
        <v>0</v>
      </c>
      <c r="T37" s="28">
        <f t="shared" si="53"/>
        <v>0</v>
      </c>
      <c r="U37" s="9">
        <v>0</v>
      </c>
      <c r="V37" s="63">
        <v>0</v>
      </c>
      <c r="W37" s="9">
        <v>0</v>
      </c>
      <c r="X37" s="9">
        <v>0</v>
      </c>
      <c r="Y37" s="71">
        <f t="shared" ref="Y37:Y38" si="60">SUM(Z37:AC37)</f>
        <v>0</v>
      </c>
      <c r="Z37" s="74">
        <v>0</v>
      </c>
      <c r="AA37" s="74">
        <v>0</v>
      </c>
      <c r="AB37" s="74">
        <v>0</v>
      </c>
      <c r="AC37" s="74">
        <v>0</v>
      </c>
      <c r="AD37" s="28" t="s">
        <v>124</v>
      </c>
      <c r="AE37" s="28">
        <f t="shared" ref="AE37:AE38" si="61">SUM(AF37:AI37)</f>
        <v>4.1064999999999997E-2</v>
      </c>
      <c r="AF37" s="28">
        <f t="shared" ref="AF37:AF38" si="62">AK37+AP37+AU37+AZ37</f>
        <v>0</v>
      </c>
      <c r="AG37" s="28">
        <f t="shared" ref="AG37:AG38" si="63">AL37+AQ37+AV37+BA37</f>
        <v>4.1064999999999997E-2</v>
      </c>
      <c r="AH37" s="28">
        <f t="shared" ref="AH37:AH38" si="64">AM37+AR37+AW37+BB37</f>
        <v>0</v>
      </c>
      <c r="AI37" s="28">
        <f t="shared" ref="AI37:AI38" si="65">AN37+AS37+AX37+BC37</f>
        <v>0</v>
      </c>
      <c r="AJ37" s="28">
        <f t="shared" ref="AJ37:AJ38" si="66">SUM(AK37:AN37)</f>
        <v>0</v>
      </c>
      <c r="AK37" s="26">
        <v>0</v>
      </c>
      <c r="AL37" s="26">
        <v>0</v>
      </c>
      <c r="AM37" s="26">
        <v>0</v>
      </c>
      <c r="AN37" s="26">
        <v>0</v>
      </c>
      <c r="AO37" s="28">
        <f t="shared" ref="AO37:AO38" si="67">SUM(AP37:AS37)</f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f t="shared" ref="AT37:AT38" si="68">SUM(AU37:AX37)</f>
        <v>0</v>
      </c>
      <c r="AU37" s="28">
        <v>0</v>
      </c>
      <c r="AV37" s="27">
        <v>0</v>
      </c>
      <c r="AW37" s="28">
        <v>0</v>
      </c>
      <c r="AX37" s="28">
        <v>0</v>
      </c>
      <c r="AY37" s="28">
        <f t="shared" ref="AY37:AY38" si="69">SUM(AZ37:BC37)</f>
        <v>4.1064999999999997E-2</v>
      </c>
      <c r="AZ37" s="28">
        <v>0</v>
      </c>
      <c r="BA37" s="11">
        <v>4.1064999999999997E-2</v>
      </c>
      <c r="BB37" s="28">
        <v>0</v>
      </c>
      <c r="BC37" s="28">
        <v>0</v>
      </c>
    </row>
    <row r="38" spans="1:55" s="36" customFormat="1" ht="42" x14ac:dyDescent="0.2">
      <c r="A38" s="55" t="s">
        <v>175</v>
      </c>
      <c r="B38" s="69" t="s">
        <v>357</v>
      </c>
      <c r="C38" s="57" t="s">
        <v>358</v>
      </c>
      <c r="D38" s="28" t="s">
        <v>124</v>
      </c>
      <c r="E38" s="28">
        <f t="shared" si="54"/>
        <v>0</v>
      </c>
      <c r="F38" s="28">
        <f t="shared" si="55"/>
        <v>0</v>
      </c>
      <c r="G38" s="28">
        <f t="shared" si="56"/>
        <v>0</v>
      </c>
      <c r="H38" s="28">
        <f t="shared" si="57"/>
        <v>0</v>
      </c>
      <c r="I38" s="28">
        <f t="shared" si="58"/>
        <v>0</v>
      </c>
      <c r="J38" s="28">
        <f t="shared" si="52"/>
        <v>0</v>
      </c>
      <c r="K38" s="9">
        <v>0</v>
      </c>
      <c r="L38" s="9">
        <v>0</v>
      </c>
      <c r="M38" s="9">
        <v>0</v>
      </c>
      <c r="N38" s="9">
        <v>0</v>
      </c>
      <c r="O38" s="28">
        <f t="shared" si="59"/>
        <v>0</v>
      </c>
      <c r="P38" s="27">
        <v>0</v>
      </c>
      <c r="Q38" s="27">
        <v>0</v>
      </c>
      <c r="R38" s="9">
        <v>0</v>
      </c>
      <c r="S38" s="9">
        <v>0</v>
      </c>
      <c r="T38" s="28">
        <f t="shared" si="53"/>
        <v>0</v>
      </c>
      <c r="U38" s="9">
        <v>0</v>
      </c>
      <c r="V38" s="63">
        <v>0</v>
      </c>
      <c r="W38" s="9">
        <v>0</v>
      </c>
      <c r="X38" s="9">
        <v>0</v>
      </c>
      <c r="Y38" s="71">
        <f t="shared" si="60"/>
        <v>0</v>
      </c>
      <c r="Z38" s="74">
        <v>0</v>
      </c>
      <c r="AA38" s="74">
        <v>0</v>
      </c>
      <c r="AB38" s="74">
        <v>0</v>
      </c>
      <c r="AC38" s="74">
        <v>0</v>
      </c>
      <c r="AD38" s="28" t="s">
        <v>124</v>
      </c>
      <c r="AE38" s="28">
        <f t="shared" si="61"/>
        <v>1.722693</v>
      </c>
      <c r="AF38" s="28">
        <f t="shared" si="62"/>
        <v>0</v>
      </c>
      <c r="AG38" s="28">
        <f t="shared" si="63"/>
        <v>1.722693</v>
      </c>
      <c r="AH38" s="28">
        <f t="shared" si="64"/>
        <v>0</v>
      </c>
      <c r="AI38" s="28">
        <f t="shared" si="65"/>
        <v>0</v>
      </c>
      <c r="AJ38" s="28">
        <f t="shared" si="66"/>
        <v>0</v>
      </c>
      <c r="AK38" s="26">
        <v>0</v>
      </c>
      <c r="AL38" s="26">
        <v>0</v>
      </c>
      <c r="AM38" s="26">
        <v>0</v>
      </c>
      <c r="AN38" s="26">
        <v>0</v>
      </c>
      <c r="AO38" s="28">
        <f t="shared" si="67"/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f t="shared" si="68"/>
        <v>0</v>
      </c>
      <c r="AU38" s="28">
        <v>0</v>
      </c>
      <c r="AV38" s="27">
        <v>0</v>
      </c>
      <c r="AW38" s="28">
        <v>0</v>
      </c>
      <c r="AX38" s="28">
        <v>0</v>
      </c>
      <c r="AY38" s="28">
        <f t="shared" si="69"/>
        <v>1.722693</v>
      </c>
      <c r="AZ38" s="28">
        <v>0</v>
      </c>
      <c r="BA38" s="11">
        <v>1.722693</v>
      </c>
      <c r="BB38" s="28">
        <v>0</v>
      </c>
      <c r="BC38" s="28">
        <v>0</v>
      </c>
    </row>
    <row r="39" spans="1:55" s="36" customFormat="1" ht="63" x14ac:dyDescent="0.2">
      <c r="A39" s="55" t="s">
        <v>175</v>
      </c>
      <c r="B39" s="69" t="s">
        <v>359</v>
      </c>
      <c r="C39" s="57" t="s">
        <v>360</v>
      </c>
      <c r="D39" s="28" t="s">
        <v>124</v>
      </c>
      <c r="E39" s="28">
        <f t="shared" ref="E39:E40" si="70">SUM(F39:I39)</f>
        <v>8.0017189999999996</v>
      </c>
      <c r="F39" s="28">
        <f t="shared" ref="F39:F40" si="71">K39+P39+U39+Z39</f>
        <v>0.68570600000000004</v>
      </c>
      <c r="G39" s="28">
        <f t="shared" ref="G39:G40" si="72">L39+Q39+V39+AA39</f>
        <v>7.3160129999999999</v>
      </c>
      <c r="H39" s="28">
        <f t="shared" ref="H39:H40" si="73">M39+R39+W39+AB39</f>
        <v>0</v>
      </c>
      <c r="I39" s="28">
        <f t="shared" ref="I39:I40" si="74">N39+S39+X39+AC39</f>
        <v>0</v>
      </c>
      <c r="J39" s="28">
        <f t="shared" si="52"/>
        <v>0</v>
      </c>
      <c r="K39" s="9">
        <v>0</v>
      </c>
      <c r="L39" s="9">
        <v>0</v>
      </c>
      <c r="M39" s="9">
        <v>0</v>
      </c>
      <c r="N39" s="9">
        <v>0</v>
      </c>
      <c r="O39" s="28">
        <f t="shared" ref="O39:O40" si="75">SUM(P39:S39)</f>
        <v>0</v>
      </c>
      <c r="P39" s="27">
        <v>0</v>
      </c>
      <c r="Q39" s="27">
        <v>0</v>
      </c>
      <c r="R39" s="9">
        <v>0</v>
      </c>
      <c r="S39" s="9">
        <v>0</v>
      </c>
      <c r="T39" s="28">
        <f t="shared" si="53"/>
        <v>0</v>
      </c>
      <c r="U39" s="9">
        <v>0</v>
      </c>
      <c r="V39" s="63">
        <v>0</v>
      </c>
      <c r="W39" s="9">
        <v>0</v>
      </c>
      <c r="X39" s="9">
        <v>0</v>
      </c>
      <c r="Y39" s="71">
        <f t="shared" ref="Y39:Y40" si="76">SUM(Z39:AC39)</f>
        <v>8.0017189999999996</v>
      </c>
      <c r="Z39" s="74">
        <v>0.68570600000000004</v>
      </c>
      <c r="AA39" s="74">
        <v>7.3160129999999999</v>
      </c>
      <c r="AB39" s="74">
        <v>0</v>
      </c>
      <c r="AC39" s="74">
        <v>0</v>
      </c>
      <c r="AD39" s="28" t="s">
        <v>124</v>
      </c>
      <c r="AE39" s="28">
        <f t="shared" ref="AE39:AE40" si="77">SUM(AF39:AI39)</f>
        <v>6.6680989999999998</v>
      </c>
      <c r="AF39" s="28">
        <f t="shared" ref="AF39:AF40" si="78">AK39+AP39+AU39+AZ39</f>
        <v>0.57142199999999999</v>
      </c>
      <c r="AG39" s="28">
        <f t="shared" ref="AG39:AG40" si="79">AL39+AQ39+AV39+BA39</f>
        <v>6.0966769999999997</v>
      </c>
      <c r="AH39" s="28">
        <f t="shared" ref="AH39:AH40" si="80">AM39+AR39+AW39+BB39</f>
        <v>0</v>
      </c>
      <c r="AI39" s="28">
        <f t="shared" ref="AI39:AI40" si="81">AN39+AS39+AX39+BC39</f>
        <v>0</v>
      </c>
      <c r="AJ39" s="28">
        <f t="shared" ref="AJ39:AJ40" si="82">SUM(AK39:AN39)</f>
        <v>0</v>
      </c>
      <c r="AK39" s="26">
        <v>0</v>
      </c>
      <c r="AL39" s="26">
        <v>0</v>
      </c>
      <c r="AM39" s="26">
        <v>0</v>
      </c>
      <c r="AN39" s="26">
        <v>0</v>
      </c>
      <c r="AO39" s="28">
        <f t="shared" ref="AO39:AO40" si="83">SUM(AP39:AS39)</f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f t="shared" ref="AT39:AT40" si="84">SUM(AU39:AX39)</f>
        <v>0</v>
      </c>
      <c r="AU39" s="28">
        <v>0</v>
      </c>
      <c r="AV39" s="27">
        <v>0</v>
      </c>
      <c r="AW39" s="28">
        <v>0</v>
      </c>
      <c r="AX39" s="28">
        <v>0</v>
      </c>
      <c r="AY39" s="28">
        <f t="shared" ref="AY39:AY40" si="85">SUM(AZ39:BC39)</f>
        <v>6.6680989999999998</v>
      </c>
      <c r="AZ39" s="28">
        <v>0.57142199999999999</v>
      </c>
      <c r="BA39" s="28">
        <v>6.0966769999999997</v>
      </c>
      <c r="BB39" s="28">
        <v>0</v>
      </c>
      <c r="BC39" s="28">
        <v>0</v>
      </c>
    </row>
    <row r="40" spans="1:55" s="36" customFormat="1" ht="52.5" x14ac:dyDescent="0.2">
      <c r="A40" s="55" t="s">
        <v>175</v>
      </c>
      <c r="B40" s="69" t="s">
        <v>361</v>
      </c>
      <c r="C40" s="57" t="s">
        <v>362</v>
      </c>
      <c r="D40" s="28" t="s">
        <v>124</v>
      </c>
      <c r="E40" s="28">
        <f t="shared" si="70"/>
        <v>4.5047999999999998E-2</v>
      </c>
      <c r="F40" s="28">
        <f t="shared" si="71"/>
        <v>4.5047999999999998E-2</v>
      </c>
      <c r="G40" s="28">
        <f t="shared" si="72"/>
        <v>0</v>
      </c>
      <c r="H40" s="28">
        <f t="shared" si="73"/>
        <v>0</v>
      </c>
      <c r="I40" s="28">
        <f t="shared" si="74"/>
        <v>0</v>
      </c>
      <c r="J40" s="28">
        <f t="shared" si="52"/>
        <v>0</v>
      </c>
      <c r="K40" s="9">
        <v>0</v>
      </c>
      <c r="L40" s="9">
        <v>0</v>
      </c>
      <c r="M40" s="9">
        <v>0</v>
      </c>
      <c r="N40" s="9">
        <v>0</v>
      </c>
      <c r="O40" s="28">
        <f t="shared" si="75"/>
        <v>0</v>
      </c>
      <c r="P40" s="27">
        <v>0</v>
      </c>
      <c r="Q40" s="27">
        <v>0</v>
      </c>
      <c r="R40" s="9">
        <v>0</v>
      </c>
      <c r="S40" s="9">
        <v>0</v>
      </c>
      <c r="T40" s="28">
        <f t="shared" si="53"/>
        <v>0</v>
      </c>
      <c r="U40" s="9">
        <v>0</v>
      </c>
      <c r="V40" s="63">
        <v>0</v>
      </c>
      <c r="W40" s="9">
        <v>0</v>
      </c>
      <c r="X40" s="9">
        <v>0</v>
      </c>
      <c r="Y40" s="71">
        <f t="shared" si="76"/>
        <v>4.5047999999999998E-2</v>
      </c>
      <c r="Z40" s="74">
        <v>4.5047999999999998E-2</v>
      </c>
      <c r="AA40" s="74">
        <v>0</v>
      </c>
      <c r="AB40" s="74">
        <v>0</v>
      </c>
      <c r="AC40" s="74">
        <v>0</v>
      </c>
      <c r="AD40" s="28" t="s">
        <v>124</v>
      </c>
      <c r="AE40" s="28">
        <f t="shared" si="77"/>
        <v>3.7539999999999997E-2</v>
      </c>
      <c r="AF40" s="28">
        <f t="shared" si="78"/>
        <v>3.7539999999999997E-2</v>
      </c>
      <c r="AG40" s="28">
        <f t="shared" si="79"/>
        <v>0</v>
      </c>
      <c r="AH40" s="28">
        <f t="shared" si="80"/>
        <v>0</v>
      </c>
      <c r="AI40" s="28">
        <f t="shared" si="81"/>
        <v>0</v>
      </c>
      <c r="AJ40" s="28">
        <f t="shared" si="82"/>
        <v>0</v>
      </c>
      <c r="AK40" s="26">
        <v>0</v>
      </c>
      <c r="AL40" s="26">
        <v>0</v>
      </c>
      <c r="AM40" s="26">
        <v>0</v>
      </c>
      <c r="AN40" s="26">
        <v>0</v>
      </c>
      <c r="AO40" s="28">
        <f t="shared" si="83"/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f t="shared" si="84"/>
        <v>0</v>
      </c>
      <c r="AU40" s="28">
        <v>0</v>
      </c>
      <c r="AV40" s="27">
        <v>0</v>
      </c>
      <c r="AW40" s="28">
        <v>0</v>
      </c>
      <c r="AX40" s="28">
        <v>0</v>
      </c>
      <c r="AY40" s="28">
        <f t="shared" si="85"/>
        <v>3.7539999999999997E-2</v>
      </c>
      <c r="AZ40" s="28">
        <v>3.7539999999999997E-2</v>
      </c>
      <c r="BA40" s="28">
        <v>0</v>
      </c>
      <c r="BB40" s="28">
        <v>0</v>
      </c>
      <c r="BC40" s="28">
        <v>0</v>
      </c>
    </row>
    <row r="41" spans="1:55" s="36" customFormat="1" ht="52.5" x14ac:dyDescent="0.2">
      <c r="A41" s="55" t="s">
        <v>175</v>
      </c>
      <c r="B41" s="69" t="s">
        <v>363</v>
      </c>
      <c r="C41" s="57" t="s">
        <v>364</v>
      </c>
      <c r="D41" s="28" t="s">
        <v>124</v>
      </c>
      <c r="E41" s="28">
        <f t="shared" ref="E41:E42" si="86">SUM(F41:I41)</f>
        <v>6.1985999999999999E-2</v>
      </c>
      <c r="F41" s="28">
        <f t="shared" ref="F41:F42" si="87">K41+P41+U41+Z41</f>
        <v>6.1985999999999999E-2</v>
      </c>
      <c r="G41" s="28">
        <f t="shared" ref="G41:G42" si="88">L41+Q41+V41+AA41</f>
        <v>0</v>
      </c>
      <c r="H41" s="28">
        <f t="shared" ref="H41:H42" si="89">M41+R41+W41+AB41</f>
        <v>0</v>
      </c>
      <c r="I41" s="28">
        <f t="shared" ref="I41:I42" si="90">N41+S41+X41+AC41</f>
        <v>0</v>
      </c>
      <c r="J41" s="28">
        <f t="shared" si="52"/>
        <v>0</v>
      </c>
      <c r="K41" s="9">
        <v>0</v>
      </c>
      <c r="L41" s="9">
        <v>0</v>
      </c>
      <c r="M41" s="9">
        <v>0</v>
      </c>
      <c r="N41" s="9">
        <v>0</v>
      </c>
      <c r="O41" s="28">
        <f t="shared" ref="O41:O42" si="91">SUM(P41:S41)</f>
        <v>0</v>
      </c>
      <c r="P41" s="27">
        <v>0</v>
      </c>
      <c r="Q41" s="27">
        <v>0</v>
      </c>
      <c r="R41" s="9">
        <v>0</v>
      </c>
      <c r="S41" s="9">
        <v>0</v>
      </c>
      <c r="T41" s="28">
        <f t="shared" si="53"/>
        <v>0</v>
      </c>
      <c r="U41" s="9">
        <v>0</v>
      </c>
      <c r="V41" s="63">
        <v>0</v>
      </c>
      <c r="W41" s="9">
        <v>0</v>
      </c>
      <c r="X41" s="9">
        <v>0</v>
      </c>
      <c r="Y41" s="71">
        <f t="shared" ref="Y41:Y42" si="92">SUM(Z41:AC41)</f>
        <v>6.1985999999999999E-2</v>
      </c>
      <c r="Z41" s="74">
        <v>6.1985999999999999E-2</v>
      </c>
      <c r="AA41" s="74">
        <v>0</v>
      </c>
      <c r="AB41" s="74">
        <v>0</v>
      </c>
      <c r="AC41" s="74">
        <v>0</v>
      </c>
      <c r="AD41" s="28" t="s">
        <v>124</v>
      </c>
      <c r="AE41" s="28">
        <f t="shared" ref="AE41:AE42" si="93">SUM(AF41:AI41)</f>
        <v>5.1655E-2</v>
      </c>
      <c r="AF41" s="28">
        <f t="shared" ref="AF41:AF42" si="94">AK41+AP41+AU41+AZ41</f>
        <v>5.1655E-2</v>
      </c>
      <c r="AG41" s="28">
        <f t="shared" ref="AG41:AG42" si="95">AL41+AQ41+AV41+BA41</f>
        <v>0</v>
      </c>
      <c r="AH41" s="28">
        <f t="shared" ref="AH41:AH42" si="96">AM41+AR41+AW41+BB41</f>
        <v>0</v>
      </c>
      <c r="AI41" s="28">
        <f t="shared" ref="AI41:AI42" si="97">AN41+AS41+AX41+BC41</f>
        <v>0</v>
      </c>
      <c r="AJ41" s="28">
        <f t="shared" ref="AJ41:AJ42" si="98">SUM(AK41:AN41)</f>
        <v>0</v>
      </c>
      <c r="AK41" s="26">
        <v>0</v>
      </c>
      <c r="AL41" s="26">
        <v>0</v>
      </c>
      <c r="AM41" s="26">
        <v>0</v>
      </c>
      <c r="AN41" s="26">
        <v>0</v>
      </c>
      <c r="AO41" s="28">
        <f t="shared" ref="AO41:AO42" si="99">SUM(AP41:AS41)</f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f t="shared" ref="AT41:AT42" si="100">SUM(AU41:AX41)</f>
        <v>0</v>
      </c>
      <c r="AU41" s="28">
        <v>0</v>
      </c>
      <c r="AV41" s="27">
        <v>0</v>
      </c>
      <c r="AW41" s="28">
        <v>0</v>
      </c>
      <c r="AX41" s="28">
        <v>0</v>
      </c>
      <c r="AY41" s="28">
        <f t="shared" ref="AY41:AY42" si="101">SUM(AZ41:BC41)</f>
        <v>5.1655E-2</v>
      </c>
      <c r="AZ41" s="28">
        <v>5.1655E-2</v>
      </c>
      <c r="BA41" s="28">
        <v>0</v>
      </c>
      <c r="BB41" s="28">
        <v>0</v>
      </c>
      <c r="BC41" s="28">
        <v>0</v>
      </c>
    </row>
    <row r="42" spans="1:55" s="36" customFormat="1" ht="73.5" x14ac:dyDescent="0.2">
      <c r="A42" s="55" t="s">
        <v>175</v>
      </c>
      <c r="B42" s="69" t="s">
        <v>365</v>
      </c>
      <c r="C42" s="66" t="s">
        <v>366</v>
      </c>
      <c r="D42" s="28" t="s">
        <v>124</v>
      </c>
      <c r="E42" s="28">
        <f t="shared" si="86"/>
        <v>2.2187999999999999E-2</v>
      </c>
      <c r="F42" s="28">
        <f t="shared" si="87"/>
        <v>0</v>
      </c>
      <c r="G42" s="28">
        <f t="shared" si="88"/>
        <v>2.2187999999999999E-2</v>
      </c>
      <c r="H42" s="28">
        <f t="shared" si="89"/>
        <v>0</v>
      </c>
      <c r="I42" s="28">
        <f t="shared" si="90"/>
        <v>0</v>
      </c>
      <c r="J42" s="28">
        <f t="shared" si="52"/>
        <v>0</v>
      </c>
      <c r="K42" s="9">
        <v>0</v>
      </c>
      <c r="L42" s="9">
        <v>0</v>
      </c>
      <c r="M42" s="9">
        <v>0</v>
      </c>
      <c r="N42" s="9">
        <v>0</v>
      </c>
      <c r="O42" s="28">
        <f t="shared" si="91"/>
        <v>0</v>
      </c>
      <c r="P42" s="27">
        <v>0</v>
      </c>
      <c r="Q42" s="27">
        <v>0</v>
      </c>
      <c r="R42" s="9">
        <v>0</v>
      </c>
      <c r="S42" s="9">
        <v>0</v>
      </c>
      <c r="T42" s="28">
        <f t="shared" si="53"/>
        <v>0</v>
      </c>
      <c r="U42" s="9">
        <v>0</v>
      </c>
      <c r="V42" s="63">
        <v>0</v>
      </c>
      <c r="W42" s="9">
        <v>0</v>
      </c>
      <c r="X42" s="9">
        <v>0</v>
      </c>
      <c r="Y42" s="71">
        <f t="shared" si="92"/>
        <v>2.2187999999999999E-2</v>
      </c>
      <c r="Z42" s="74">
        <v>0</v>
      </c>
      <c r="AA42" s="74">
        <v>2.2187999999999999E-2</v>
      </c>
      <c r="AB42" s="74">
        <v>0</v>
      </c>
      <c r="AC42" s="74">
        <v>0</v>
      </c>
      <c r="AD42" s="28" t="s">
        <v>124</v>
      </c>
      <c r="AE42" s="28">
        <f t="shared" si="93"/>
        <v>1.8489999999999999E-2</v>
      </c>
      <c r="AF42" s="28">
        <f t="shared" si="94"/>
        <v>0</v>
      </c>
      <c r="AG42" s="28">
        <f t="shared" si="95"/>
        <v>1.8489999999999999E-2</v>
      </c>
      <c r="AH42" s="28">
        <f t="shared" si="96"/>
        <v>0</v>
      </c>
      <c r="AI42" s="28">
        <f t="shared" si="97"/>
        <v>0</v>
      </c>
      <c r="AJ42" s="28">
        <f t="shared" si="98"/>
        <v>0</v>
      </c>
      <c r="AK42" s="26">
        <v>0</v>
      </c>
      <c r="AL42" s="26">
        <v>0</v>
      </c>
      <c r="AM42" s="26">
        <v>0</v>
      </c>
      <c r="AN42" s="26">
        <v>0</v>
      </c>
      <c r="AO42" s="28">
        <f t="shared" si="99"/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f t="shared" si="100"/>
        <v>0</v>
      </c>
      <c r="AU42" s="28">
        <v>0</v>
      </c>
      <c r="AV42" s="27">
        <v>0</v>
      </c>
      <c r="AW42" s="28">
        <v>0</v>
      </c>
      <c r="AX42" s="28">
        <v>0</v>
      </c>
      <c r="AY42" s="28">
        <f t="shared" si="101"/>
        <v>1.8489999999999999E-2</v>
      </c>
      <c r="AZ42" s="28">
        <v>0</v>
      </c>
      <c r="BA42" s="28">
        <v>1.8489999999999999E-2</v>
      </c>
      <c r="BB42" s="28">
        <v>0</v>
      </c>
      <c r="BC42" s="28">
        <v>0</v>
      </c>
    </row>
    <row r="43" spans="1:55" s="36" customFormat="1" ht="31.5" x14ac:dyDescent="0.2">
      <c r="A43" s="1" t="s">
        <v>187</v>
      </c>
      <c r="B43" s="2" t="s">
        <v>188</v>
      </c>
      <c r="C43" s="35" t="s">
        <v>154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</row>
    <row r="44" spans="1:55" s="36" customFormat="1" ht="52.5" x14ac:dyDescent="0.2">
      <c r="A44" s="1" t="s">
        <v>189</v>
      </c>
      <c r="B44" s="2" t="s">
        <v>190</v>
      </c>
      <c r="C44" s="35" t="s">
        <v>154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</row>
    <row r="45" spans="1:55" s="36" customFormat="1" ht="31.5" x14ac:dyDescent="0.2">
      <c r="A45" s="1" t="s">
        <v>191</v>
      </c>
      <c r="B45" s="2" t="s">
        <v>192</v>
      </c>
      <c r="C45" s="35" t="s">
        <v>154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</row>
    <row r="46" spans="1:55" s="36" customFormat="1" ht="31.5" x14ac:dyDescent="0.2">
      <c r="A46" s="1" t="s">
        <v>193</v>
      </c>
      <c r="B46" s="2" t="s">
        <v>194</v>
      </c>
      <c r="C46" s="35" t="s">
        <v>154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</row>
    <row r="47" spans="1:55" s="36" customFormat="1" ht="31.5" x14ac:dyDescent="0.2">
      <c r="A47" s="1" t="s">
        <v>195</v>
      </c>
      <c r="B47" s="2" t="s">
        <v>196</v>
      </c>
      <c r="C47" s="35" t="s">
        <v>154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</row>
    <row r="48" spans="1:55" s="36" customFormat="1" ht="84" x14ac:dyDescent="0.2">
      <c r="A48" s="1" t="s">
        <v>195</v>
      </c>
      <c r="B48" s="2" t="s">
        <v>197</v>
      </c>
      <c r="C48" s="35" t="s">
        <v>154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</row>
    <row r="49" spans="1:55" s="36" customFormat="1" ht="73.5" x14ac:dyDescent="0.2">
      <c r="A49" s="1" t="s">
        <v>195</v>
      </c>
      <c r="B49" s="2" t="s">
        <v>198</v>
      </c>
      <c r="C49" s="35" t="s">
        <v>154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</row>
    <row r="50" spans="1:55" s="36" customFormat="1" ht="73.5" x14ac:dyDescent="0.2">
      <c r="A50" s="1" t="s">
        <v>195</v>
      </c>
      <c r="B50" s="2" t="s">
        <v>199</v>
      </c>
      <c r="C50" s="35" t="s">
        <v>154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</row>
    <row r="51" spans="1:55" s="36" customFormat="1" ht="31.5" x14ac:dyDescent="0.2">
      <c r="A51" s="1" t="s">
        <v>200</v>
      </c>
      <c r="B51" s="2" t="s">
        <v>196</v>
      </c>
      <c r="C51" s="35" t="s">
        <v>154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</row>
    <row r="52" spans="1:55" s="36" customFormat="1" ht="84" x14ac:dyDescent="0.2">
      <c r="A52" s="1" t="s">
        <v>200</v>
      </c>
      <c r="B52" s="2" t="s">
        <v>197</v>
      </c>
      <c r="C52" s="35" t="s">
        <v>154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</row>
    <row r="53" spans="1:55" s="36" customFormat="1" ht="73.5" x14ac:dyDescent="0.2">
      <c r="A53" s="1" t="s">
        <v>200</v>
      </c>
      <c r="B53" s="2" t="s">
        <v>198</v>
      </c>
      <c r="C53" s="35" t="s">
        <v>154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</row>
    <row r="54" spans="1:55" s="36" customFormat="1" ht="73.5" x14ac:dyDescent="0.2">
      <c r="A54" s="1" t="s">
        <v>200</v>
      </c>
      <c r="B54" s="2" t="s">
        <v>201</v>
      </c>
      <c r="C54" s="35" t="s">
        <v>154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</row>
    <row r="55" spans="1:55" s="36" customFormat="1" ht="63" x14ac:dyDescent="0.2">
      <c r="A55" s="1" t="s">
        <v>202</v>
      </c>
      <c r="B55" s="2" t="s">
        <v>203</v>
      </c>
      <c r="C55" s="35" t="s">
        <v>154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</row>
    <row r="56" spans="1:55" s="36" customFormat="1" ht="52.5" x14ac:dyDescent="0.2">
      <c r="A56" s="1" t="s">
        <v>204</v>
      </c>
      <c r="B56" s="2" t="s">
        <v>205</v>
      </c>
      <c r="C56" s="35" t="s">
        <v>154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</row>
    <row r="57" spans="1:55" s="36" customFormat="1" ht="52.5" x14ac:dyDescent="0.2">
      <c r="A57" s="1" t="s">
        <v>206</v>
      </c>
      <c r="B57" s="2" t="s">
        <v>207</v>
      </c>
      <c r="C57" s="35" t="s">
        <v>154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</row>
    <row r="58" spans="1:55" s="36" customFormat="1" ht="31.5" x14ac:dyDescent="0.2">
      <c r="A58" s="1" t="s">
        <v>83</v>
      </c>
      <c r="B58" s="2" t="s">
        <v>84</v>
      </c>
      <c r="C58" s="35" t="s">
        <v>154</v>
      </c>
      <c r="D58" s="6">
        <f t="shared" ref="D58:I58" si="102">SUM(D59,D72,D110)</f>
        <v>260.21600000000001</v>
      </c>
      <c r="E58" s="6">
        <f t="shared" si="102"/>
        <v>272.26286599999997</v>
      </c>
      <c r="F58" s="6">
        <f t="shared" si="102"/>
        <v>42.626226000000003</v>
      </c>
      <c r="G58" s="6">
        <f t="shared" si="102"/>
        <v>229.63664</v>
      </c>
      <c r="H58" s="6">
        <f t="shared" si="102"/>
        <v>0</v>
      </c>
      <c r="I58" s="6">
        <f t="shared" si="102"/>
        <v>0</v>
      </c>
      <c r="J58" s="6">
        <f t="shared" ref="J58:J66" si="103">SUM(K58:N58)</f>
        <v>0</v>
      </c>
      <c r="K58" s="8">
        <f>SUM(K59,K72,K110)</f>
        <v>0</v>
      </c>
      <c r="L58" s="8">
        <f>SUM(L59,L72,L110)</f>
        <v>0</v>
      </c>
      <c r="M58" s="8">
        <f>SUM(M59,M72,M110)</f>
        <v>0</v>
      </c>
      <c r="N58" s="8">
        <f>SUM(N59,N72,N110)</f>
        <v>0</v>
      </c>
      <c r="O58" s="6">
        <f>SUM(P58:S58)</f>
        <v>10.382595</v>
      </c>
      <c r="P58" s="8">
        <f>SUM(P59,P72,P110)</f>
        <v>0</v>
      </c>
      <c r="Q58" s="8">
        <f>SUM(Q59,Q72,Q110)</f>
        <v>10.382595</v>
      </c>
      <c r="R58" s="8">
        <f>SUM(R59,R72,R110)</f>
        <v>0</v>
      </c>
      <c r="S58" s="8">
        <f>SUM(S59,S72,S110)</f>
        <v>0</v>
      </c>
      <c r="T58" s="6">
        <f t="shared" ref="T58:T66" si="104">SUM(U58:X58)</f>
        <v>12.326794999999999</v>
      </c>
      <c r="U58" s="8">
        <f>SUM(U59,U72,U110)</f>
        <v>0.48604700000000006</v>
      </c>
      <c r="V58" s="8">
        <f>SUM(V59,V72,V110)</f>
        <v>11.840748</v>
      </c>
      <c r="W58" s="8">
        <f>SUM(W59,W72,W110)</f>
        <v>0</v>
      </c>
      <c r="X58" s="8">
        <f>SUM(X59,X72,X110)</f>
        <v>0</v>
      </c>
      <c r="Y58" s="70">
        <f>SUM(Z58:AA58)</f>
        <v>249.55347599999999</v>
      </c>
      <c r="Z58" s="73">
        <f>SUM(Z59,Z72,Z110)</f>
        <v>42.140179000000003</v>
      </c>
      <c r="AA58" s="73">
        <f>SUM(AA59,AA72,AA110)</f>
        <v>207.413297</v>
      </c>
      <c r="AB58" s="73">
        <f ca="1">SUM(AB59,AB72,AB110)</f>
        <v>0</v>
      </c>
      <c r="AC58" s="73">
        <f ca="1">SUM(AC59,AC72,AC110)</f>
        <v>0</v>
      </c>
      <c r="AD58" s="6">
        <f>AD59+AD72+AD111</f>
        <v>216.85100000000003</v>
      </c>
      <c r="AE58" s="6">
        <f t="shared" ref="AE58:AF66" si="105">AJ58+AO58+AT58+AY58</f>
        <v>226.87571199999999</v>
      </c>
      <c r="AF58" s="6">
        <f t="shared" si="105"/>
        <v>35.51185499999999</v>
      </c>
      <c r="AG58" s="6">
        <f t="shared" ref="AG58:AG66" si="106">AL58+AQ58+AV58+BA58</f>
        <v>191.363857</v>
      </c>
      <c r="AH58" s="6">
        <f t="shared" ref="AH58:AH66" ca="1" si="107">AM58+AR58+AW58+BB58</f>
        <v>0</v>
      </c>
      <c r="AI58" s="6">
        <f t="shared" ref="AI58:AI66" ca="1" si="108">AN58+AS58+AX58+BC58</f>
        <v>0</v>
      </c>
      <c r="AJ58" s="6">
        <f t="shared" ref="AJ58:AJ76" si="109">AK58+AL58+AM58+AN58</f>
        <v>0</v>
      </c>
      <c r="AK58" s="25">
        <f>AK59+AK67+AK110</f>
        <v>0</v>
      </c>
      <c r="AL58" s="25">
        <f>AL59+AL67+AL110</f>
        <v>0</v>
      </c>
      <c r="AM58" s="25">
        <f>AM59+AM67+AM110</f>
        <v>0</v>
      </c>
      <c r="AN58" s="25">
        <f>AN59+AN67+AN110</f>
        <v>0</v>
      </c>
      <c r="AO58" s="46">
        <f>SUM(AP58:AS58)</f>
        <v>18.924489000000001</v>
      </c>
      <c r="AP58" s="46">
        <f>SUM(AP59,AP72,AP110)</f>
        <v>0.40503699999999998</v>
      </c>
      <c r="AQ58" s="46">
        <f>SUM(AQ59,AQ72,AQ110)</f>
        <v>18.519452000000001</v>
      </c>
      <c r="AR58" s="25">
        <f>SUM(AR59,AR72,AR110)</f>
        <v>0</v>
      </c>
      <c r="AS58" s="25">
        <f>SUM(AS59,AS72,AS110)</f>
        <v>0</v>
      </c>
      <c r="AT58" s="25">
        <f t="shared" ref="AT58:AT66" si="110">SUM(AU58:AX58)</f>
        <v>7.7035800000000005</v>
      </c>
      <c r="AU58" s="25">
        <f>SUM(AU59,AU72,AU110)</f>
        <v>0.80795300000000003</v>
      </c>
      <c r="AV58" s="25">
        <f>SUM(AV59,AV72,AV110)</f>
        <v>6.8956270000000002</v>
      </c>
      <c r="AW58" s="25">
        <f>SUM(AW59,AW72,AW110)</f>
        <v>0</v>
      </c>
      <c r="AX58" s="25">
        <f>SUM(AX59,AX72,AX110)</f>
        <v>0</v>
      </c>
      <c r="AY58" s="6">
        <f>SUM(AZ58:BA58)</f>
        <v>200.24764299999998</v>
      </c>
      <c r="AZ58" s="10">
        <f>SUM(AZ59,AZ72,AZ110)</f>
        <v>34.298864999999992</v>
      </c>
      <c r="BA58" s="10">
        <f>SUM(BA59,BA72,BA110)</f>
        <v>165.948778</v>
      </c>
      <c r="BB58" s="10">
        <f ca="1">SUM(BB59,BB72,BB110)</f>
        <v>0</v>
      </c>
      <c r="BC58" s="62">
        <f ca="1">SUM(BC59,BC72,BC110)</f>
        <v>0</v>
      </c>
    </row>
    <row r="59" spans="1:55" s="36" customFormat="1" ht="52.5" x14ac:dyDescent="0.2">
      <c r="A59" s="1" t="s">
        <v>85</v>
      </c>
      <c r="B59" s="2" t="s">
        <v>86</v>
      </c>
      <c r="C59" s="35" t="s">
        <v>154</v>
      </c>
      <c r="D59" s="6">
        <f>SUM(D60,D67)</f>
        <v>154.55799999999999</v>
      </c>
      <c r="E59" s="8">
        <f>E60+E67</f>
        <v>149.887013</v>
      </c>
      <c r="F59" s="8">
        <f>F60+F67</f>
        <v>11.149953</v>
      </c>
      <c r="G59" s="8">
        <f>G60+G67</f>
        <v>138.73705999999999</v>
      </c>
      <c r="H59" s="6">
        <v>0</v>
      </c>
      <c r="I59" s="6">
        <v>0</v>
      </c>
      <c r="J59" s="6">
        <f t="shared" si="103"/>
        <v>0</v>
      </c>
      <c r="K59" s="8">
        <f>K60+K67</f>
        <v>0</v>
      </c>
      <c r="L59" s="8">
        <f>L60+L67</f>
        <v>0</v>
      </c>
      <c r="M59" s="8">
        <f>M60+M67</f>
        <v>0</v>
      </c>
      <c r="N59" s="8">
        <f>N60+N67</f>
        <v>0</v>
      </c>
      <c r="O59" s="6">
        <f>SUM(P59:S59)</f>
        <v>10.382595</v>
      </c>
      <c r="P59" s="8">
        <f>SUM(P60,P67)</f>
        <v>0</v>
      </c>
      <c r="Q59" s="8">
        <f>SUM(Q60,Q67)</f>
        <v>10.382595</v>
      </c>
      <c r="R59" s="8">
        <f>SUM(R60,R67)</f>
        <v>0</v>
      </c>
      <c r="S59" s="8">
        <f>SUM(S60,S67)</f>
        <v>0</v>
      </c>
      <c r="T59" s="8">
        <f t="shared" si="104"/>
        <v>11.840748</v>
      </c>
      <c r="U59" s="8">
        <f>SUM(U60,U67)</f>
        <v>0</v>
      </c>
      <c r="V59" s="8">
        <f>SUM(V60,V67)</f>
        <v>11.840748</v>
      </c>
      <c r="W59" s="8">
        <f>SUM(W60,W67)</f>
        <v>0</v>
      </c>
      <c r="X59" s="8">
        <f>SUM(X60,X67)</f>
        <v>0</v>
      </c>
      <c r="Y59" s="70">
        <f t="shared" ref="Y59" si="111">SUM(Z59:AA59)</f>
        <v>127.66367</v>
      </c>
      <c r="Z59" s="70">
        <f>Z60+Z67</f>
        <v>11.149953</v>
      </c>
      <c r="AA59" s="70">
        <f>AA60+AA67</f>
        <v>116.513717</v>
      </c>
      <c r="AB59" s="70">
        <f ca="1">AB60+AB67</f>
        <v>0</v>
      </c>
      <c r="AC59" s="70">
        <f ca="1">AC60+AC67</f>
        <v>0</v>
      </c>
      <c r="AD59" s="6">
        <f>AD60+AD67</f>
        <v>128.798</v>
      </c>
      <c r="AE59" s="6">
        <f t="shared" si="105"/>
        <v>124.905844</v>
      </c>
      <c r="AF59" s="6">
        <f t="shared" si="105"/>
        <v>9.2916279999999993</v>
      </c>
      <c r="AG59" s="6">
        <f t="shared" si="106"/>
        <v>115.614216</v>
      </c>
      <c r="AH59" s="6">
        <f t="shared" ca="1" si="107"/>
        <v>0</v>
      </c>
      <c r="AI59" s="6">
        <f t="shared" ca="1" si="108"/>
        <v>0</v>
      </c>
      <c r="AJ59" s="6">
        <f t="shared" si="109"/>
        <v>0</v>
      </c>
      <c r="AK59" s="25">
        <f>AK60+AK67</f>
        <v>0</v>
      </c>
      <c r="AL59" s="25">
        <v>0</v>
      </c>
      <c r="AM59" s="25">
        <v>0</v>
      </c>
      <c r="AN59" s="25">
        <v>0</v>
      </c>
      <c r="AO59" s="6">
        <f>SUM(AP59:AS59)</f>
        <v>18.519452000000001</v>
      </c>
      <c r="AP59" s="6">
        <f>SUM(AP60,AP67)</f>
        <v>0</v>
      </c>
      <c r="AQ59" s="6">
        <f>SUM(AQ60,AQ67)</f>
        <v>18.519452000000001</v>
      </c>
      <c r="AR59" s="6">
        <f>SUM(AR60,AR67)</f>
        <v>0</v>
      </c>
      <c r="AS59" s="6">
        <f>SUM(AS60,AS67)</f>
        <v>0</v>
      </c>
      <c r="AT59" s="25">
        <f t="shared" si="110"/>
        <v>6.8956270000000002</v>
      </c>
      <c r="AU59" s="6">
        <f>SUM(AU60,AU67)</f>
        <v>0</v>
      </c>
      <c r="AV59" s="6">
        <f>SUM(AV60,AV67)</f>
        <v>6.8956270000000002</v>
      </c>
      <c r="AW59" s="6">
        <f>SUM(AW60,AW67)</f>
        <v>0</v>
      </c>
      <c r="AX59" s="6">
        <f>SUM(AX60,AX67)</f>
        <v>0</v>
      </c>
      <c r="AY59" s="6">
        <f t="shared" ref="AY59:AY61" si="112">SUM(AZ59:BA59)</f>
        <v>99.490764999999996</v>
      </c>
      <c r="AZ59" s="6">
        <f>AZ60+AZ67</f>
        <v>9.2916279999999993</v>
      </c>
      <c r="BA59" s="6">
        <f>BA60+BA67</f>
        <v>90.199136999999993</v>
      </c>
      <c r="BB59" s="6">
        <f ca="1">BB60+BB67</f>
        <v>0</v>
      </c>
      <c r="BC59" s="62">
        <f ca="1">BC60+BC67</f>
        <v>0</v>
      </c>
    </row>
    <row r="60" spans="1:55" s="36" customFormat="1" ht="21" x14ac:dyDescent="0.2">
      <c r="A60" s="1" t="s">
        <v>87</v>
      </c>
      <c r="B60" s="2" t="s">
        <v>76</v>
      </c>
      <c r="C60" s="35" t="s">
        <v>154</v>
      </c>
      <c r="D60" s="6">
        <f>SUM(D61:D66)</f>
        <v>131.85</v>
      </c>
      <c r="E60" s="6">
        <f t="shared" ref="E60:F68" si="113">J60+O60+T60+Y60</f>
        <v>127.179309</v>
      </c>
      <c r="F60" s="6">
        <f t="shared" si="113"/>
        <v>10.665592</v>
      </c>
      <c r="G60" s="6">
        <f t="shared" ref="G60:I61" si="114">L60+Q60+V60+AA60</f>
        <v>116.513717</v>
      </c>
      <c r="H60" s="6">
        <f ca="1">M60+R60+W60+AB60</f>
        <v>0</v>
      </c>
      <c r="I60" s="6">
        <f ca="1">N60+S60+X60+AC60</f>
        <v>0</v>
      </c>
      <c r="J60" s="6">
        <f t="shared" si="103"/>
        <v>0</v>
      </c>
      <c r="K60" s="8">
        <f>SUM(K61:K66)</f>
        <v>0</v>
      </c>
      <c r="L60" s="8">
        <f>SUM(L61:L66)</f>
        <v>0</v>
      </c>
      <c r="M60" s="8">
        <f>SUM(M61:M66)</f>
        <v>0</v>
      </c>
      <c r="N60" s="8">
        <f>SUM(N61:N66)</f>
        <v>0</v>
      </c>
      <c r="O60" s="6">
        <f>SUM(P60:S60)</f>
        <v>0</v>
      </c>
      <c r="P60" s="8">
        <f>SUM(P61:P66)</f>
        <v>0</v>
      </c>
      <c r="Q60" s="8">
        <f>SUM(Q61:Q66)</f>
        <v>0</v>
      </c>
      <c r="R60" s="8">
        <f>SUM(R61:R66)</f>
        <v>0</v>
      </c>
      <c r="S60" s="8">
        <f>SUM(S61:S66)</f>
        <v>0</v>
      </c>
      <c r="T60" s="6">
        <f t="shared" si="104"/>
        <v>0</v>
      </c>
      <c r="U60" s="8">
        <f>SUM(U61:U66)</f>
        <v>0</v>
      </c>
      <c r="V60" s="8">
        <f>SUM(V61:V66)</f>
        <v>0</v>
      </c>
      <c r="W60" s="8">
        <f>SUM(W61:W66)</f>
        <v>0</v>
      </c>
      <c r="X60" s="8">
        <f>SUM(X61:X66)</f>
        <v>0</v>
      </c>
      <c r="Y60" s="70">
        <f>SUM(Z60:AA60)</f>
        <v>127.179309</v>
      </c>
      <c r="Z60" s="73">
        <f>SUM(Z61:Z66)</f>
        <v>10.665592</v>
      </c>
      <c r="AA60" s="73">
        <f>SUM(AA61:AA66)</f>
        <v>116.513717</v>
      </c>
      <c r="AB60" s="73">
        <f ca="1">SUM(AB60:AB66)</f>
        <v>0</v>
      </c>
      <c r="AC60" s="73">
        <f ca="1">SUM(AC60:AC66)</f>
        <v>0</v>
      </c>
      <c r="AD60" s="6">
        <f>SUM(AD61:AD66)</f>
        <v>109.875</v>
      </c>
      <c r="AE60" s="6">
        <f t="shared" si="105"/>
        <v>105.982758</v>
      </c>
      <c r="AF60" s="6">
        <f t="shared" si="105"/>
        <v>8.8879939999999991</v>
      </c>
      <c r="AG60" s="6">
        <f t="shared" si="106"/>
        <v>97.094763999999998</v>
      </c>
      <c r="AH60" s="6">
        <f t="shared" ca="1" si="107"/>
        <v>0</v>
      </c>
      <c r="AI60" s="6">
        <f t="shared" ca="1" si="108"/>
        <v>0</v>
      </c>
      <c r="AJ60" s="6">
        <f t="shared" si="109"/>
        <v>0</v>
      </c>
      <c r="AK60" s="25">
        <f>AK61+AK66</f>
        <v>0</v>
      </c>
      <c r="AL60" s="25">
        <f>AL61+AL66</f>
        <v>0</v>
      </c>
      <c r="AM60" s="25">
        <f>AM61+AM66</f>
        <v>0</v>
      </c>
      <c r="AN60" s="25">
        <f>AN61+AN66</f>
        <v>0</v>
      </c>
      <c r="AO60" s="6">
        <f>SUM(AP60:AS60)</f>
        <v>0</v>
      </c>
      <c r="AP60" s="6">
        <f>SUM(AP61:AP66)</f>
        <v>0</v>
      </c>
      <c r="AQ60" s="6">
        <f>SUM(AQ61:AQ66)</f>
        <v>0</v>
      </c>
      <c r="AR60" s="6">
        <f>SUM(AR61:AR66)</f>
        <v>0</v>
      </c>
      <c r="AS60" s="6">
        <f>SUM(AS61:AS66)</f>
        <v>0</v>
      </c>
      <c r="AT60" s="25">
        <f t="shared" si="110"/>
        <v>6.8956270000000002</v>
      </c>
      <c r="AU60" s="6">
        <f>SUM(AU61:AU66)</f>
        <v>0</v>
      </c>
      <c r="AV60" s="6">
        <f>SUM(AV61:AV66)</f>
        <v>6.8956270000000002</v>
      </c>
      <c r="AW60" s="6">
        <f>SUM(AW61:AW66)</f>
        <v>0</v>
      </c>
      <c r="AX60" s="6">
        <f>SUM(AX61:AX66)</f>
        <v>0</v>
      </c>
      <c r="AY60" s="6">
        <f t="shared" si="112"/>
        <v>99.087130999999999</v>
      </c>
      <c r="AZ60" s="10">
        <f>SUM(AZ61:AZ66)</f>
        <v>8.8879939999999991</v>
      </c>
      <c r="BA60" s="10">
        <f>SUM(BA61:BA66)</f>
        <v>90.199136999999993</v>
      </c>
      <c r="BB60" s="10">
        <f ca="1">SUM(BB60:BB66)</f>
        <v>0</v>
      </c>
      <c r="BC60" s="62">
        <f ca="1">SUM(BC60:BC66)</f>
        <v>0</v>
      </c>
    </row>
    <row r="61" spans="1:55" s="15" customFormat="1" ht="42" x14ac:dyDescent="0.2">
      <c r="A61" s="30" t="s">
        <v>87</v>
      </c>
      <c r="B61" s="38" t="s">
        <v>134</v>
      </c>
      <c r="C61" s="66" t="s">
        <v>135</v>
      </c>
      <c r="D61" s="28">
        <v>9.0060000000000002</v>
      </c>
      <c r="E61" s="28">
        <f t="shared" ref="E61:E74" si="115">SUM(F61:I61)</f>
        <v>8.2747530000000005</v>
      </c>
      <c r="F61" s="28">
        <f t="shared" si="113"/>
        <v>0</v>
      </c>
      <c r="G61" s="28">
        <f t="shared" si="114"/>
        <v>8.2747530000000005</v>
      </c>
      <c r="H61" s="28">
        <f t="shared" si="114"/>
        <v>0</v>
      </c>
      <c r="I61" s="28">
        <f t="shared" si="114"/>
        <v>0</v>
      </c>
      <c r="J61" s="28">
        <f t="shared" si="103"/>
        <v>0</v>
      </c>
      <c r="K61" s="9">
        <v>0</v>
      </c>
      <c r="L61" s="9">
        <v>0</v>
      </c>
      <c r="M61" s="9">
        <v>0</v>
      </c>
      <c r="N61" s="9">
        <v>0</v>
      </c>
      <c r="O61" s="28">
        <f t="shared" ref="O61:O66" si="116">SUM(P61:S61)</f>
        <v>0</v>
      </c>
      <c r="P61" s="27">
        <v>0</v>
      </c>
      <c r="Q61" s="27">
        <v>0</v>
      </c>
      <c r="R61" s="9">
        <v>0</v>
      </c>
      <c r="S61" s="9">
        <v>0</v>
      </c>
      <c r="T61" s="28">
        <f t="shared" si="104"/>
        <v>0</v>
      </c>
      <c r="U61" s="9">
        <v>0</v>
      </c>
      <c r="V61" s="9">
        <v>0</v>
      </c>
      <c r="W61" s="9">
        <v>0</v>
      </c>
      <c r="X61" s="9">
        <v>0</v>
      </c>
      <c r="Y61" s="71">
        <f t="shared" ref="Y61:Y67" si="117">SUM(Z61:AC61)</f>
        <v>8.2747530000000005</v>
      </c>
      <c r="Z61" s="74">
        <v>0</v>
      </c>
      <c r="AA61" s="74">
        <v>8.2747530000000005</v>
      </c>
      <c r="AB61" s="74">
        <v>0</v>
      </c>
      <c r="AC61" s="74">
        <v>0</v>
      </c>
      <c r="AD61" s="28">
        <v>7.5049999999999999</v>
      </c>
      <c r="AE61" s="28">
        <f t="shared" ref="AE61:AE66" si="118">AJ61+AO61+AT61+AY61</f>
        <v>6.8956270000000002</v>
      </c>
      <c r="AF61" s="28">
        <f t="shared" si="105"/>
        <v>0</v>
      </c>
      <c r="AG61" s="28">
        <f t="shared" si="106"/>
        <v>6.8956270000000002</v>
      </c>
      <c r="AH61" s="28">
        <f t="shared" si="107"/>
        <v>0</v>
      </c>
      <c r="AI61" s="28">
        <f t="shared" si="108"/>
        <v>0</v>
      </c>
      <c r="AJ61" s="28">
        <f t="shared" si="109"/>
        <v>0</v>
      </c>
      <c r="AK61" s="26">
        <v>0</v>
      </c>
      <c r="AL61" s="9">
        <v>0</v>
      </c>
      <c r="AM61" s="26">
        <v>0</v>
      </c>
      <c r="AN61" s="26">
        <v>0</v>
      </c>
      <c r="AO61" s="28">
        <f t="shared" ref="AO61:AO66" si="119">SUM(AP61:AS61)</f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f t="shared" si="110"/>
        <v>6.8956270000000002</v>
      </c>
      <c r="AU61" s="28">
        <v>0</v>
      </c>
      <c r="AV61" s="28">
        <v>6.8956270000000002</v>
      </c>
      <c r="AW61" s="28">
        <v>0</v>
      </c>
      <c r="AX61" s="28">
        <v>0</v>
      </c>
      <c r="AY61" s="28">
        <f t="shared" si="112"/>
        <v>0</v>
      </c>
      <c r="AZ61" s="28">
        <v>0</v>
      </c>
      <c r="BA61" s="28">
        <v>0</v>
      </c>
      <c r="BB61" s="28">
        <v>0</v>
      </c>
      <c r="BC61" s="28">
        <v>0</v>
      </c>
    </row>
    <row r="62" spans="1:55" s="15" customFormat="1" ht="52.5" x14ac:dyDescent="0.2">
      <c r="A62" s="30" t="s">
        <v>208</v>
      </c>
      <c r="B62" s="58" t="s">
        <v>209</v>
      </c>
      <c r="C62" s="66" t="s">
        <v>210</v>
      </c>
      <c r="D62" s="28">
        <v>0.73499999999999999</v>
      </c>
      <c r="E62" s="28">
        <f t="shared" si="115"/>
        <v>0</v>
      </c>
      <c r="F62" s="28">
        <f t="shared" si="113"/>
        <v>0</v>
      </c>
      <c r="G62" s="28">
        <f t="shared" ref="G62:I66" si="120">L62+Q62+V62+AA62</f>
        <v>0</v>
      </c>
      <c r="H62" s="28">
        <f t="shared" si="120"/>
        <v>0</v>
      </c>
      <c r="I62" s="28">
        <f t="shared" si="120"/>
        <v>0</v>
      </c>
      <c r="J62" s="28">
        <f t="shared" si="103"/>
        <v>0</v>
      </c>
      <c r="K62" s="9">
        <v>0</v>
      </c>
      <c r="L62" s="9">
        <v>0</v>
      </c>
      <c r="M62" s="9">
        <v>0</v>
      </c>
      <c r="N62" s="9">
        <v>0</v>
      </c>
      <c r="O62" s="28">
        <f t="shared" si="116"/>
        <v>0</v>
      </c>
      <c r="P62" s="27">
        <v>0</v>
      </c>
      <c r="Q62" s="27">
        <v>0</v>
      </c>
      <c r="R62" s="9">
        <v>0</v>
      </c>
      <c r="S62" s="9">
        <v>0</v>
      </c>
      <c r="T62" s="28">
        <f t="shared" si="104"/>
        <v>0</v>
      </c>
      <c r="U62" s="9">
        <v>0</v>
      </c>
      <c r="V62" s="9">
        <v>0</v>
      </c>
      <c r="W62" s="9">
        <v>0</v>
      </c>
      <c r="X62" s="9">
        <v>0</v>
      </c>
      <c r="Y62" s="71">
        <f t="shared" si="117"/>
        <v>0</v>
      </c>
      <c r="Z62" s="74">
        <v>0</v>
      </c>
      <c r="AA62" s="74">
        <v>0</v>
      </c>
      <c r="AB62" s="74">
        <v>0</v>
      </c>
      <c r="AC62" s="74">
        <v>0</v>
      </c>
      <c r="AD62" s="28">
        <v>0.61299999999999999</v>
      </c>
      <c r="AE62" s="28">
        <f t="shared" si="118"/>
        <v>0</v>
      </c>
      <c r="AF62" s="28">
        <f t="shared" si="105"/>
        <v>0</v>
      </c>
      <c r="AG62" s="28">
        <f t="shared" si="106"/>
        <v>0</v>
      </c>
      <c r="AH62" s="28">
        <f t="shared" si="107"/>
        <v>0</v>
      </c>
      <c r="AI62" s="28">
        <f t="shared" si="108"/>
        <v>0</v>
      </c>
      <c r="AJ62" s="28">
        <f t="shared" si="109"/>
        <v>0</v>
      </c>
      <c r="AK62" s="26">
        <v>0</v>
      </c>
      <c r="AL62" s="9">
        <v>0</v>
      </c>
      <c r="AM62" s="26">
        <v>0</v>
      </c>
      <c r="AN62" s="26">
        <v>0</v>
      </c>
      <c r="AO62" s="28">
        <f t="shared" si="119"/>
        <v>0</v>
      </c>
      <c r="AP62" s="28">
        <v>0</v>
      </c>
      <c r="AQ62" s="28">
        <v>0</v>
      </c>
      <c r="AR62" s="28">
        <v>0</v>
      </c>
      <c r="AS62" s="28">
        <v>0</v>
      </c>
      <c r="AT62" s="28">
        <f t="shared" si="110"/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f t="shared" ref="AY62:AY66" si="121">SUM(AZ62:BC62)</f>
        <v>0</v>
      </c>
      <c r="AZ62" s="28">
        <v>0</v>
      </c>
      <c r="BA62" s="28">
        <v>0</v>
      </c>
      <c r="BB62" s="28">
        <v>0</v>
      </c>
      <c r="BC62" s="28">
        <v>0</v>
      </c>
    </row>
    <row r="63" spans="1:55" s="15" customFormat="1" ht="52.5" x14ac:dyDescent="0.2">
      <c r="A63" s="30" t="s">
        <v>208</v>
      </c>
      <c r="B63" s="58" t="s">
        <v>211</v>
      </c>
      <c r="C63" s="66" t="s">
        <v>212</v>
      </c>
      <c r="D63" s="28">
        <v>0.85099999999999998</v>
      </c>
      <c r="E63" s="28">
        <f t="shared" si="115"/>
        <v>2.1680320000000002</v>
      </c>
      <c r="F63" s="28">
        <f t="shared" si="113"/>
        <v>2.1680320000000002</v>
      </c>
      <c r="G63" s="28">
        <f t="shared" si="120"/>
        <v>0</v>
      </c>
      <c r="H63" s="28">
        <f t="shared" si="120"/>
        <v>0</v>
      </c>
      <c r="I63" s="28">
        <f t="shared" si="120"/>
        <v>0</v>
      </c>
      <c r="J63" s="28">
        <f t="shared" si="103"/>
        <v>0</v>
      </c>
      <c r="K63" s="9">
        <v>0</v>
      </c>
      <c r="L63" s="9">
        <v>0</v>
      </c>
      <c r="M63" s="9">
        <v>0</v>
      </c>
      <c r="N63" s="9">
        <v>0</v>
      </c>
      <c r="O63" s="28">
        <f t="shared" si="116"/>
        <v>0</v>
      </c>
      <c r="P63" s="27">
        <v>0</v>
      </c>
      <c r="Q63" s="27">
        <v>0</v>
      </c>
      <c r="R63" s="9">
        <v>0</v>
      </c>
      <c r="S63" s="9">
        <v>0</v>
      </c>
      <c r="T63" s="28">
        <f t="shared" si="104"/>
        <v>0</v>
      </c>
      <c r="U63" s="9">
        <v>0</v>
      </c>
      <c r="V63" s="9">
        <v>0</v>
      </c>
      <c r="W63" s="9">
        <v>0</v>
      </c>
      <c r="X63" s="9">
        <v>0</v>
      </c>
      <c r="Y63" s="71">
        <f t="shared" si="117"/>
        <v>2.1680320000000002</v>
      </c>
      <c r="Z63" s="74">
        <v>2.1680320000000002</v>
      </c>
      <c r="AA63" s="74">
        <v>0</v>
      </c>
      <c r="AB63" s="74">
        <v>0</v>
      </c>
      <c r="AC63" s="74">
        <v>0</v>
      </c>
      <c r="AD63" s="28">
        <v>0.70899999999999996</v>
      </c>
      <c r="AE63" s="28">
        <f t="shared" si="118"/>
        <v>1.806694</v>
      </c>
      <c r="AF63" s="28">
        <f t="shared" si="105"/>
        <v>1.806694</v>
      </c>
      <c r="AG63" s="28">
        <f t="shared" si="106"/>
        <v>0</v>
      </c>
      <c r="AH63" s="28">
        <f t="shared" si="107"/>
        <v>0</v>
      </c>
      <c r="AI63" s="28">
        <f t="shared" si="108"/>
        <v>0</v>
      </c>
      <c r="AJ63" s="28">
        <f t="shared" si="109"/>
        <v>0</v>
      </c>
      <c r="AK63" s="26">
        <v>0</v>
      </c>
      <c r="AL63" s="9">
        <v>0</v>
      </c>
      <c r="AM63" s="26">
        <v>0</v>
      </c>
      <c r="AN63" s="26">
        <v>0</v>
      </c>
      <c r="AO63" s="28">
        <f t="shared" si="119"/>
        <v>0</v>
      </c>
      <c r="AP63" s="28">
        <v>0</v>
      </c>
      <c r="AQ63" s="28">
        <v>0</v>
      </c>
      <c r="AR63" s="28">
        <v>0</v>
      </c>
      <c r="AS63" s="28">
        <v>0</v>
      </c>
      <c r="AT63" s="28">
        <f t="shared" si="110"/>
        <v>0</v>
      </c>
      <c r="AU63" s="28">
        <v>0</v>
      </c>
      <c r="AV63" s="28">
        <v>0</v>
      </c>
      <c r="AW63" s="28">
        <v>0</v>
      </c>
      <c r="AX63" s="28">
        <v>0</v>
      </c>
      <c r="AY63" s="28">
        <f t="shared" si="121"/>
        <v>1.806694</v>
      </c>
      <c r="AZ63" s="11">
        <v>1.806694</v>
      </c>
      <c r="BA63" s="28">
        <v>0</v>
      </c>
      <c r="BB63" s="28">
        <v>0</v>
      </c>
      <c r="BC63" s="28">
        <v>0</v>
      </c>
    </row>
    <row r="64" spans="1:55" s="15" customFormat="1" ht="42" x14ac:dyDescent="0.2">
      <c r="A64" s="30" t="s">
        <v>208</v>
      </c>
      <c r="B64" s="58" t="s">
        <v>213</v>
      </c>
      <c r="C64" s="66" t="s">
        <v>214</v>
      </c>
      <c r="D64" s="28">
        <v>0.432</v>
      </c>
      <c r="E64" s="28">
        <f t="shared" si="115"/>
        <v>0</v>
      </c>
      <c r="F64" s="28">
        <f t="shared" si="113"/>
        <v>0</v>
      </c>
      <c r="G64" s="28">
        <f t="shared" si="120"/>
        <v>0</v>
      </c>
      <c r="H64" s="28">
        <f t="shared" si="120"/>
        <v>0</v>
      </c>
      <c r="I64" s="28">
        <f t="shared" si="120"/>
        <v>0</v>
      </c>
      <c r="J64" s="28">
        <f t="shared" si="103"/>
        <v>0</v>
      </c>
      <c r="K64" s="9">
        <v>0</v>
      </c>
      <c r="L64" s="9">
        <v>0</v>
      </c>
      <c r="M64" s="9">
        <v>0</v>
      </c>
      <c r="N64" s="9">
        <v>0</v>
      </c>
      <c r="O64" s="28">
        <f t="shared" si="116"/>
        <v>0</v>
      </c>
      <c r="P64" s="27">
        <v>0</v>
      </c>
      <c r="Q64" s="27">
        <v>0</v>
      </c>
      <c r="R64" s="9">
        <v>0</v>
      </c>
      <c r="S64" s="9">
        <v>0</v>
      </c>
      <c r="T64" s="28">
        <f t="shared" si="104"/>
        <v>0</v>
      </c>
      <c r="U64" s="9">
        <v>0</v>
      </c>
      <c r="V64" s="9">
        <v>0</v>
      </c>
      <c r="W64" s="9">
        <v>0</v>
      </c>
      <c r="X64" s="9">
        <v>0</v>
      </c>
      <c r="Y64" s="71">
        <f t="shared" si="117"/>
        <v>0</v>
      </c>
      <c r="Z64" s="74">
        <v>0</v>
      </c>
      <c r="AA64" s="74">
        <v>0</v>
      </c>
      <c r="AB64" s="74">
        <v>0</v>
      </c>
      <c r="AC64" s="74">
        <v>0</v>
      </c>
      <c r="AD64" s="28">
        <v>0.36</v>
      </c>
      <c r="AE64" s="28">
        <f t="shared" si="118"/>
        <v>0</v>
      </c>
      <c r="AF64" s="28">
        <f t="shared" si="105"/>
        <v>0</v>
      </c>
      <c r="AG64" s="28">
        <f t="shared" si="106"/>
        <v>0</v>
      </c>
      <c r="AH64" s="28">
        <f t="shared" si="107"/>
        <v>0</v>
      </c>
      <c r="AI64" s="28">
        <f t="shared" si="108"/>
        <v>0</v>
      </c>
      <c r="AJ64" s="28">
        <f t="shared" si="109"/>
        <v>0</v>
      </c>
      <c r="AK64" s="26">
        <v>0</v>
      </c>
      <c r="AL64" s="9">
        <v>0</v>
      </c>
      <c r="AM64" s="26">
        <v>0</v>
      </c>
      <c r="AN64" s="26">
        <v>0</v>
      </c>
      <c r="AO64" s="28">
        <f t="shared" si="119"/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f t="shared" si="110"/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f t="shared" si="121"/>
        <v>0</v>
      </c>
      <c r="AZ64" s="28">
        <v>0</v>
      </c>
      <c r="BA64" s="28">
        <v>0</v>
      </c>
      <c r="BB64" s="28">
        <v>0</v>
      </c>
      <c r="BC64" s="28">
        <v>0</v>
      </c>
    </row>
    <row r="65" spans="1:55" s="15" customFormat="1" ht="42" x14ac:dyDescent="0.2">
      <c r="A65" s="30" t="s">
        <v>208</v>
      </c>
      <c r="B65" s="58" t="s">
        <v>215</v>
      </c>
      <c r="C65" s="66" t="s">
        <v>216</v>
      </c>
      <c r="D65" s="28">
        <v>4.08</v>
      </c>
      <c r="E65" s="28">
        <f t="shared" si="115"/>
        <v>0</v>
      </c>
      <c r="F65" s="28">
        <f t="shared" si="113"/>
        <v>0</v>
      </c>
      <c r="G65" s="28">
        <f t="shared" si="120"/>
        <v>0</v>
      </c>
      <c r="H65" s="28">
        <f t="shared" si="120"/>
        <v>0</v>
      </c>
      <c r="I65" s="28">
        <f t="shared" si="120"/>
        <v>0</v>
      </c>
      <c r="J65" s="28">
        <f t="shared" si="103"/>
        <v>0</v>
      </c>
      <c r="K65" s="9">
        <v>0</v>
      </c>
      <c r="L65" s="9">
        <v>0</v>
      </c>
      <c r="M65" s="9">
        <v>0</v>
      </c>
      <c r="N65" s="9">
        <v>0</v>
      </c>
      <c r="O65" s="28">
        <f t="shared" si="116"/>
        <v>0</v>
      </c>
      <c r="P65" s="27">
        <v>0</v>
      </c>
      <c r="Q65" s="27">
        <v>0</v>
      </c>
      <c r="R65" s="9">
        <v>0</v>
      </c>
      <c r="S65" s="9">
        <v>0</v>
      </c>
      <c r="T65" s="28">
        <f t="shared" si="104"/>
        <v>0</v>
      </c>
      <c r="U65" s="9">
        <v>0</v>
      </c>
      <c r="V65" s="9">
        <v>0</v>
      </c>
      <c r="W65" s="9">
        <v>0</v>
      </c>
      <c r="X65" s="9">
        <v>0</v>
      </c>
      <c r="Y65" s="71">
        <f t="shared" si="117"/>
        <v>0</v>
      </c>
      <c r="Z65" s="74">
        <v>0</v>
      </c>
      <c r="AA65" s="74">
        <v>0</v>
      </c>
      <c r="AB65" s="74">
        <v>0</v>
      </c>
      <c r="AC65" s="74">
        <v>0</v>
      </c>
      <c r="AD65" s="28">
        <v>3.4</v>
      </c>
      <c r="AE65" s="28">
        <f t="shared" si="118"/>
        <v>0</v>
      </c>
      <c r="AF65" s="28">
        <f t="shared" si="105"/>
        <v>0</v>
      </c>
      <c r="AG65" s="28">
        <f t="shared" si="106"/>
        <v>0</v>
      </c>
      <c r="AH65" s="28">
        <f t="shared" si="107"/>
        <v>0</v>
      </c>
      <c r="AI65" s="28">
        <f t="shared" si="108"/>
        <v>0</v>
      </c>
      <c r="AJ65" s="28">
        <f t="shared" si="109"/>
        <v>0</v>
      </c>
      <c r="AK65" s="26">
        <v>0</v>
      </c>
      <c r="AL65" s="9">
        <v>0</v>
      </c>
      <c r="AM65" s="26">
        <v>0</v>
      </c>
      <c r="AN65" s="26">
        <v>0</v>
      </c>
      <c r="AO65" s="28">
        <f t="shared" si="119"/>
        <v>0</v>
      </c>
      <c r="AP65" s="28">
        <v>0</v>
      </c>
      <c r="AQ65" s="28">
        <v>0</v>
      </c>
      <c r="AR65" s="28">
        <v>0</v>
      </c>
      <c r="AS65" s="28">
        <v>0</v>
      </c>
      <c r="AT65" s="28">
        <f t="shared" si="110"/>
        <v>0</v>
      </c>
      <c r="AU65" s="28">
        <v>0</v>
      </c>
      <c r="AV65" s="28">
        <v>0</v>
      </c>
      <c r="AW65" s="28">
        <v>0</v>
      </c>
      <c r="AX65" s="28">
        <v>0</v>
      </c>
      <c r="AY65" s="28">
        <f t="shared" si="121"/>
        <v>0</v>
      </c>
      <c r="AZ65" s="28">
        <v>0</v>
      </c>
      <c r="BA65" s="28">
        <v>0</v>
      </c>
      <c r="BB65" s="28">
        <v>0</v>
      </c>
      <c r="BC65" s="28">
        <v>0</v>
      </c>
    </row>
    <row r="66" spans="1:55" s="15" customFormat="1" ht="31.5" x14ac:dyDescent="0.2">
      <c r="A66" s="30" t="s">
        <v>208</v>
      </c>
      <c r="B66" s="58" t="s">
        <v>217</v>
      </c>
      <c r="C66" s="66" t="s">
        <v>218</v>
      </c>
      <c r="D66" s="28">
        <v>116.746</v>
      </c>
      <c r="E66" s="28">
        <f t="shared" si="115"/>
        <v>116.736524</v>
      </c>
      <c r="F66" s="28">
        <f t="shared" si="113"/>
        <v>8.49756</v>
      </c>
      <c r="G66" s="28">
        <f t="shared" si="120"/>
        <v>108.238964</v>
      </c>
      <c r="H66" s="28">
        <f t="shared" si="120"/>
        <v>0</v>
      </c>
      <c r="I66" s="28">
        <f t="shared" si="120"/>
        <v>0</v>
      </c>
      <c r="J66" s="28">
        <f t="shared" si="103"/>
        <v>0</v>
      </c>
      <c r="K66" s="9">
        <v>0</v>
      </c>
      <c r="L66" s="9">
        <v>0</v>
      </c>
      <c r="M66" s="9">
        <v>0</v>
      </c>
      <c r="N66" s="9">
        <v>0</v>
      </c>
      <c r="O66" s="28">
        <f t="shared" si="116"/>
        <v>0</v>
      </c>
      <c r="P66" s="27">
        <v>0</v>
      </c>
      <c r="Q66" s="27">
        <v>0</v>
      </c>
      <c r="R66" s="9">
        <v>0</v>
      </c>
      <c r="S66" s="9">
        <v>0</v>
      </c>
      <c r="T66" s="28">
        <f t="shared" si="104"/>
        <v>0</v>
      </c>
      <c r="U66" s="9">
        <v>0</v>
      </c>
      <c r="V66" s="9">
        <v>0</v>
      </c>
      <c r="W66" s="9">
        <v>0</v>
      </c>
      <c r="X66" s="9">
        <v>0</v>
      </c>
      <c r="Y66" s="71">
        <f t="shared" si="117"/>
        <v>116.736524</v>
      </c>
      <c r="Z66" s="75">
        <v>8.49756</v>
      </c>
      <c r="AA66" s="75">
        <v>108.238964</v>
      </c>
      <c r="AB66" s="74">
        <v>0</v>
      </c>
      <c r="AC66" s="74">
        <v>0</v>
      </c>
      <c r="AD66" s="28">
        <v>97.287999999999997</v>
      </c>
      <c r="AE66" s="28">
        <f t="shared" si="118"/>
        <v>97.280436999999992</v>
      </c>
      <c r="AF66" s="28">
        <f t="shared" si="105"/>
        <v>7.0812999999999997</v>
      </c>
      <c r="AG66" s="28">
        <f t="shared" si="106"/>
        <v>90.199136999999993</v>
      </c>
      <c r="AH66" s="28">
        <f t="shared" si="107"/>
        <v>0</v>
      </c>
      <c r="AI66" s="28">
        <f t="shared" si="108"/>
        <v>0</v>
      </c>
      <c r="AJ66" s="28">
        <f t="shared" si="109"/>
        <v>0</v>
      </c>
      <c r="AK66" s="26">
        <v>0</v>
      </c>
      <c r="AL66" s="9">
        <v>0</v>
      </c>
      <c r="AM66" s="26">
        <v>0</v>
      </c>
      <c r="AN66" s="26">
        <v>0</v>
      </c>
      <c r="AO66" s="28">
        <f t="shared" si="119"/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f t="shared" si="110"/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f t="shared" si="121"/>
        <v>97.280436999999992</v>
      </c>
      <c r="AZ66" s="28">
        <v>7.0812999999999997</v>
      </c>
      <c r="BA66" s="28">
        <v>90.199136999999993</v>
      </c>
      <c r="BB66" s="28">
        <v>0</v>
      </c>
      <c r="BC66" s="28">
        <v>0</v>
      </c>
    </row>
    <row r="67" spans="1:55" s="36" customFormat="1" ht="42" x14ac:dyDescent="0.2">
      <c r="A67" s="1" t="s">
        <v>88</v>
      </c>
      <c r="B67" s="2" t="s">
        <v>77</v>
      </c>
      <c r="C67" s="35" t="s">
        <v>154</v>
      </c>
      <c r="D67" s="6">
        <f>SUM(D68:D71)</f>
        <v>22.707999999999998</v>
      </c>
      <c r="E67" s="6">
        <f t="shared" si="115"/>
        <v>22.707704</v>
      </c>
      <c r="F67" s="6">
        <f t="shared" si="113"/>
        <v>0.48436099999999999</v>
      </c>
      <c r="G67" s="6">
        <f t="shared" ref="G67:I68" si="122">L67+Q67+V67+AA67</f>
        <v>22.223343</v>
      </c>
      <c r="H67" s="6">
        <f t="shared" si="122"/>
        <v>0</v>
      </c>
      <c r="I67" s="6">
        <f t="shared" si="122"/>
        <v>0</v>
      </c>
      <c r="J67" s="6">
        <f t="shared" ref="J67:J72" si="123">K67+L67+M67+N67</f>
        <v>0</v>
      </c>
      <c r="K67" s="10">
        <f>SUM(K68:K71)</f>
        <v>0</v>
      </c>
      <c r="L67" s="10">
        <f>SUM(L68:L71)</f>
        <v>0</v>
      </c>
      <c r="M67" s="10">
        <f>SUM(M68:M71)</f>
        <v>0</v>
      </c>
      <c r="N67" s="10">
        <f>SUM(N68:N71)</f>
        <v>0</v>
      </c>
      <c r="O67" s="6">
        <f t="shared" ref="O67:O83" si="124">SUM(P67:S67)</f>
        <v>10.382595</v>
      </c>
      <c r="P67" s="10">
        <f>SUM(P68:P71)</f>
        <v>0</v>
      </c>
      <c r="Q67" s="10">
        <f>SUM(Q68:Q71)</f>
        <v>10.382595</v>
      </c>
      <c r="R67" s="10">
        <f>SUM(R68:R71)</f>
        <v>0</v>
      </c>
      <c r="S67" s="10">
        <f>SUM(S68:S71)</f>
        <v>0</v>
      </c>
      <c r="T67" s="6">
        <f t="shared" ref="T67:T72" si="125">U67+V67+W67+X67</f>
        <v>11.840748</v>
      </c>
      <c r="U67" s="10">
        <f>SUM(U68:U71)</f>
        <v>0</v>
      </c>
      <c r="V67" s="10">
        <f>SUM(V68:V71)</f>
        <v>11.840748</v>
      </c>
      <c r="W67" s="10">
        <f>SUM(W68:W71)</f>
        <v>0</v>
      </c>
      <c r="X67" s="10">
        <f>SUM(X68:X71)</f>
        <v>0</v>
      </c>
      <c r="Y67" s="70">
        <f t="shared" si="117"/>
        <v>0.48436099999999999</v>
      </c>
      <c r="Z67" s="73">
        <f>SUM(Z68:Z71)</f>
        <v>0.48436099999999999</v>
      </c>
      <c r="AA67" s="73">
        <f>SUM(AA68:AA71)</f>
        <v>0</v>
      </c>
      <c r="AB67" s="73">
        <f>SUM(AB68:AB71)</f>
        <v>0</v>
      </c>
      <c r="AC67" s="73">
        <f>SUM(AC68:AC71)</f>
        <v>0</v>
      </c>
      <c r="AD67" s="6">
        <f>SUM(AD68:AD71)</f>
        <v>18.923000000000002</v>
      </c>
      <c r="AE67" s="6">
        <f t="shared" ref="AE67:AI68" si="126">AJ67+AO67+AT67+AY67</f>
        <v>18.923086000000001</v>
      </c>
      <c r="AF67" s="6">
        <f t="shared" si="126"/>
        <v>0.40363399999999999</v>
      </c>
      <c r="AG67" s="6">
        <f t="shared" si="126"/>
        <v>18.519452000000001</v>
      </c>
      <c r="AH67" s="6">
        <f t="shared" si="126"/>
        <v>0</v>
      </c>
      <c r="AI67" s="6">
        <f t="shared" si="126"/>
        <v>0</v>
      </c>
      <c r="AJ67" s="6">
        <f t="shared" si="109"/>
        <v>0</v>
      </c>
      <c r="AK67" s="25">
        <v>0</v>
      </c>
      <c r="AL67" s="25">
        <v>0</v>
      </c>
      <c r="AM67" s="25">
        <v>0</v>
      </c>
      <c r="AN67" s="25">
        <v>0</v>
      </c>
      <c r="AO67" s="6">
        <f t="shared" ref="AO67:AO73" si="127">SUM(AP67:AS67)</f>
        <v>18.519452000000001</v>
      </c>
      <c r="AP67" s="6">
        <f t="shared" ref="AP67:AX67" si="128">SUM(AP68:AP71)</f>
        <v>0</v>
      </c>
      <c r="AQ67" s="6">
        <f t="shared" si="128"/>
        <v>18.519452000000001</v>
      </c>
      <c r="AR67" s="6">
        <f t="shared" si="128"/>
        <v>0</v>
      </c>
      <c r="AS67" s="6">
        <f t="shared" si="128"/>
        <v>0</v>
      </c>
      <c r="AT67" s="6">
        <f t="shared" si="128"/>
        <v>0</v>
      </c>
      <c r="AU67" s="6">
        <f t="shared" si="128"/>
        <v>0</v>
      </c>
      <c r="AV67" s="6">
        <f t="shared" si="128"/>
        <v>0</v>
      </c>
      <c r="AW67" s="6">
        <f t="shared" si="128"/>
        <v>0</v>
      </c>
      <c r="AX67" s="6">
        <f t="shared" si="128"/>
        <v>0</v>
      </c>
      <c r="AY67" s="6">
        <f t="shared" ref="AY67" si="129">SUM(AZ67:BA67)</f>
        <v>0.40363399999999999</v>
      </c>
      <c r="AZ67" s="10">
        <f>SUM(AZ68:AZ71)</f>
        <v>0.40363399999999999</v>
      </c>
      <c r="BA67" s="10">
        <f>SUM(BA68:BA71)</f>
        <v>0</v>
      </c>
      <c r="BB67" s="10">
        <f>SUM(BB68:BB71)</f>
        <v>0</v>
      </c>
      <c r="BC67" s="62">
        <f>SUM(BC68:BC71)</f>
        <v>0</v>
      </c>
    </row>
    <row r="68" spans="1:55" s="15" customFormat="1" ht="31.5" x14ac:dyDescent="0.2">
      <c r="A68" s="30" t="s">
        <v>88</v>
      </c>
      <c r="B68" s="38" t="s">
        <v>136</v>
      </c>
      <c r="C68" s="57" t="s">
        <v>103</v>
      </c>
      <c r="D68" s="28">
        <v>0.24199999999999999</v>
      </c>
      <c r="E68" s="28">
        <f t="shared" si="115"/>
        <v>0.48436099999999999</v>
      </c>
      <c r="F68" s="28">
        <f t="shared" si="113"/>
        <v>0.48436099999999999</v>
      </c>
      <c r="G68" s="28">
        <f t="shared" si="122"/>
        <v>0</v>
      </c>
      <c r="H68" s="28">
        <f t="shared" si="122"/>
        <v>0</v>
      </c>
      <c r="I68" s="28">
        <f t="shared" si="122"/>
        <v>0</v>
      </c>
      <c r="J68" s="28">
        <f t="shared" si="123"/>
        <v>0</v>
      </c>
      <c r="K68" s="9">
        <v>0</v>
      </c>
      <c r="L68" s="9">
        <v>0</v>
      </c>
      <c r="M68" s="9">
        <v>0</v>
      </c>
      <c r="N68" s="9">
        <v>0</v>
      </c>
      <c r="O68" s="28">
        <f t="shared" si="124"/>
        <v>0</v>
      </c>
      <c r="P68" s="9">
        <v>0</v>
      </c>
      <c r="Q68" s="9">
        <v>0</v>
      </c>
      <c r="R68" s="9">
        <v>0</v>
      </c>
      <c r="S68" s="9">
        <v>0</v>
      </c>
      <c r="T68" s="28">
        <f t="shared" si="125"/>
        <v>0</v>
      </c>
      <c r="U68" s="9">
        <v>0</v>
      </c>
      <c r="V68" s="9">
        <v>0</v>
      </c>
      <c r="W68" s="9">
        <v>0</v>
      </c>
      <c r="X68" s="9">
        <v>0</v>
      </c>
      <c r="Y68" s="71">
        <f>Z68+AA68+AB68+AC68</f>
        <v>0.48436099999999999</v>
      </c>
      <c r="Z68" s="74">
        <v>0.48436099999999999</v>
      </c>
      <c r="AA68" s="74">
        <v>0</v>
      </c>
      <c r="AB68" s="74">
        <v>0</v>
      </c>
      <c r="AC68" s="74">
        <v>0</v>
      </c>
      <c r="AD68" s="28">
        <v>0.20200000000000001</v>
      </c>
      <c r="AE68" s="28">
        <f t="shared" si="126"/>
        <v>0.40363399999999999</v>
      </c>
      <c r="AF68" s="28">
        <f t="shared" si="126"/>
        <v>0.40363399999999999</v>
      </c>
      <c r="AG68" s="28">
        <f t="shared" si="126"/>
        <v>0</v>
      </c>
      <c r="AH68" s="28">
        <f t="shared" si="126"/>
        <v>0</v>
      </c>
      <c r="AI68" s="28">
        <f t="shared" si="126"/>
        <v>0</v>
      </c>
      <c r="AJ68" s="28">
        <f t="shared" si="109"/>
        <v>0</v>
      </c>
      <c r="AK68" s="26">
        <v>0</v>
      </c>
      <c r="AL68" s="9">
        <v>0</v>
      </c>
      <c r="AM68" s="26">
        <v>0</v>
      </c>
      <c r="AN68" s="26">
        <v>0</v>
      </c>
      <c r="AO68" s="28">
        <f t="shared" si="127"/>
        <v>0</v>
      </c>
      <c r="AP68" s="28">
        <v>0</v>
      </c>
      <c r="AQ68" s="28">
        <v>0</v>
      </c>
      <c r="AR68" s="28">
        <v>0</v>
      </c>
      <c r="AS68" s="28">
        <v>0</v>
      </c>
      <c r="AT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f t="shared" ref="AY68:AY71" si="130">SUM(AZ68:BC68)</f>
        <v>0.40363399999999999</v>
      </c>
      <c r="AZ68" s="63">
        <v>0.40363399999999999</v>
      </c>
      <c r="BA68" s="28">
        <v>0</v>
      </c>
      <c r="BB68" s="28">
        <v>0</v>
      </c>
      <c r="BC68" s="28">
        <v>0</v>
      </c>
    </row>
    <row r="69" spans="1:55" s="15" customFormat="1" ht="21" x14ac:dyDescent="0.2">
      <c r="A69" s="30" t="s">
        <v>119</v>
      </c>
      <c r="B69" s="38" t="s">
        <v>120</v>
      </c>
      <c r="C69" s="67" t="s">
        <v>121</v>
      </c>
      <c r="D69" s="28">
        <v>11.840999999999999</v>
      </c>
      <c r="E69" s="28">
        <f t="shared" si="115"/>
        <v>11.840748</v>
      </c>
      <c r="F69" s="28">
        <f t="shared" ref="F69:I70" si="131">K69+P69+U69+Z69</f>
        <v>0</v>
      </c>
      <c r="G69" s="28">
        <f t="shared" si="131"/>
        <v>11.840748</v>
      </c>
      <c r="H69" s="28">
        <f t="shared" si="131"/>
        <v>0</v>
      </c>
      <c r="I69" s="28">
        <f t="shared" si="131"/>
        <v>0</v>
      </c>
      <c r="J69" s="28">
        <f t="shared" si="123"/>
        <v>0</v>
      </c>
      <c r="K69" s="9">
        <v>0</v>
      </c>
      <c r="L69" s="9">
        <v>0</v>
      </c>
      <c r="M69" s="9">
        <v>0</v>
      </c>
      <c r="N69" s="9">
        <v>0</v>
      </c>
      <c r="O69" s="28">
        <f t="shared" si="124"/>
        <v>0</v>
      </c>
      <c r="P69" s="9">
        <v>0</v>
      </c>
      <c r="Q69" s="9">
        <v>0</v>
      </c>
      <c r="R69" s="9">
        <v>0</v>
      </c>
      <c r="S69" s="9">
        <v>0</v>
      </c>
      <c r="T69" s="28">
        <f t="shared" si="125"/>
        <v>11.840748</v>
      </c>
      <c r="U69" s="9">
        <v>0</v>
      </c>
      <c r="V69" s="9">
        <v>11.840748</v>
      </c>
      <c r="W69" s="9">
        <v>0</v>
      </c>
      <c r="X69" s="9">
        <v>0</v>
      </c>
      <c r="Y69" s="71">
        <f>Z69+AA69+AB69+AC69</f>
        <v>0</v>
      </c>
      <c r="Z69" s="74">
        <v>0</v>
      </c>
      <c r="AA69" s="74">
        <v>0</v>
      </c>
      <c r="AB69" s="74">
        <v>0</v>
      </c>
      <c r="AC69" s="74">
        <v>0</v>
      </c>
      <c r="AD69" s="28">
        <v>9.8670000000000009</v>
      </c>
      <c r="AE69" s="28">
        <f t="shared" ref="AE69:AI70" si="132">AJ69+AO69+AT69+AY69</f>
        <v>9.8672889999999995</v>
      </c>
      <c r="AF69" s="28">
        <f t="shared" si="132"/>
        <v>0</v>
      </c>
      <c r="AG69" s="28">
        <f t="shared" si="132"/>
        <v>9.8672889999999995</v>
      </c>
      <c r="AH69" s="28">
        <f t="shared" si="132"/>
        <v>0</v>
      </c>
      <c r="AI69" s="28">
        <f t="shared" si="132"/>
        <v>0</v>
      </c>
      <c r="AJ69" s="28">
        <f t="shared" si="109"/>
        <v>0</v>
      </c>
      <c r="AK69" s="26">
        <v>0</v>
      </c>
      <c r="AL69" s="9">
        <v>0</v>
      </c>
      <c r="AM69" s="26">
        <v>0</v>
      </c>
      <c r="AN69" s="26">
        <v>0</v>
      </c>
      <c r="AO69" s="28">
        <f t="shared" si="127"/>
        <v>9.8672889999999995</v>
      </c>
      <c r="AP69" s="28">
        <v>0</v>
      </c>
      <c r="AQ69" s="28">
        <v>9.8672889999999995</v>
      </c>
      <c r="AR69" s="28">
        <v>0</v>
      </c>
      <c r="AS69" s="28">
        <v>0</v>
      </c>
      <c r="AT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f t="shared" si="130"/>
        <v>0</v>
      </c>
      <c r="AZ69" s="28">
        <v>0</v>
      </c>
      <c r="BA69" s="28">
        <v>0</v>
      </c>
      <c r="BB69" s="28">
        <v>0</v>
      </c>
      <c r="BC69" s="28">
        <v>0</v>
      </c>
    </row>
    <row r="70" spans="1:55" s="15" customFormat="1" ht="21" x14ac:dyDescent="0.2">
      <c r="A70" s="30" t="s">
        <v>119</v>
      </c>
      <c r="B70" s="38" t="s">
        <v>122</v>
      </c>
      <c r="C70" s="67" t="s">
        <v>123</v>
      </c>
      <c r="D70" s="28">
        <v>10.382999999999999</v>
      </c>
      <c r="E70" s="28">
        <f t="shared" si="115"/>
        <v>10.382595</v>
      </c>
      <c r="F70" s="28">
        <f t="shared" si="131"/>
        <v>0</v>
      </c>
      <c r="G70" s="28">
        <f t="shared" si="131"/>
        <v>10.382595</v>
      </c>
      <c r="H70" s="28">
        <f t="shared" si="131"/>
        <v>0</v>
      </c>
      <c r="I70" s="28">
        <f t="shared" si="131"/>
        <v>0</v>
      </c>
      <c r="J70" s="28">
        <f t="shared" si="123"/>
        <v>0</v>
      </c>
      <c r="K70" s="9">
        <v>0</v>
      </c>
      <c r="L70" s="9">
        <v>0</v>
      </c>
      <c r="M70" s="9">
        <v>0</v>
      </c>
      <c r="N70" s="9">
        <v>0</v>
      </c>
      <c r="O70" s="28">
        <f t="shared" si="124"/>
        <v>10.382595</v>
      </c>
      <c r="P70" s="9">
        <v>0</v>
      </c>
      <c r="Q70" s="9">
        <v>10.382595</v>
      </c>
      <c r="R70" s="9">
        <v>0</v>
      </c>
      <c r="S70" s="9">
        <v>0</v>
      </c>
      <c r="T70" s="28">
        <f t="shared" si="125"/>
        <v>0</v>
      </c>
      <c r="U70" s="9">
        <v>0</v>
      </c>
      <c r="V70" s="9">
        <v>0</v>
      </c>
      <c r="W70" s="9">
        <v>0</v>
      </c>
      <c r="X70" s="9">
        <v>0</v>
      </c>
      <c r="Y70" s="71">
        <f>Z70+AA70+AB70+AC70</f>
        <v>0</v>
      </c>
      <c r="Z70" s="74">
        <v>0</v>
      </c>
      <c r="AA70" s="74">
        <v>0</v>
      </c>
      <c r="AB70" s="74">
        <v>0</v>
      </c>
      <c r="AC70" s="74">
        <v>0</v>
      </c>
      <c r="AD70" s="28">
        <v>8.6519999999999992</v>
      </c>
      <c r="AE70" s="28">
        <f t="shared" si="132"/>
        <v>8.6521629999999998</v>
      </c>
      <c r="AF70" s="28">
        <f t="shared" si="132"/>
        <v>0</v>
      </c>
      <c r="AG70" s="28">
        <f t="shared" si="132"/>
        <v>8.6521629999999998</v>
      </c>
      <c r="AH70" s="28">
        <f t="shared" si="132"/>
        <v>0</v>
      </c>
      <c r="AI70" s="28">
        <f t="shared" si="132"/>
        <v>0</v>
      </c>
      <c r="AJ70" s="28">
        <f t="shared" si="109"/>
        <v>0</v>
      </c>
      <c r="AK70" s="26">
        <v>0</v>
      </c>
      <c r="AL70" s="9">
        <v>0</v>
      </c>
      <c r="AM70" s="26">
        <v>0</v>
      </c>
      <c r="AN70" s="26">
        <v>0</v>
      </c>
      <c r="AO70" s="28">
        <f t="shared" si="127"/>
        <v>8.6521629999999998</v>
      </c>
      <c r="AP70" s="28">
        <v>0</v>
      </c>
      <c r="AQ70" s="28">
        <v>8.6521629999999998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f t="shared" si="130"/>
        <v>0</v>
      </c>
      <c r="AZ70" s="28">
        <v>0</v>
      </c>
      <c r="BA70" s="28">
        <v>0</v>
      </c>
      <c r="BB70" s="28">
        <v>0</v>
      </c>
      <c r="BC70" s="28">
        <v>0</v>
      </c>
    </row>
    <row r="71" spans="1:55" s="15" customFormat="1" ht="31.5" x14ac:dyDescent="0.2">
      <c r="A71" s="30" t="s">
        <v>88</v>
      </c>
      <c r="B71" s="38" t="s">
        <v>137</v>
      </c>
      <c r="C71" s="57" t="s">
        <v>104</v>
      </c>
      <c r="D71" s="28">
        <v>0.24199999999999999</v>
      </c>
      <c r="E71" s="28">
        <f t="shared" si="115"/>
        <v>0</v>
      </c>
      <c r="F71" s="28">
        <f t="shared" ref="F71:I76" si="133">K71+P71+U71+Z71</f>
        <v>0</v>
      </c>
      <c r="G71" s="28">
        <f t="shared" si="133"/>
        <v>0</v>
      </c>
      <c r="H71" s="28">
        <f t="shared" si="133"/>
        <v>0</v>
      </c>
      <c r="I71" s="28">
        <f t="shared" si="133"/>
        <v>0</v>
      </c>
      <c r="J71" s="28">
        <f t="shared" si="123"/>
        <v>0</v>
      </c>
      <c r="K71" s="9">
        <v>0</v>
      </c>
      <c r="L71" s="9">
        <v>0</v>
      </c>
      <c r="M71" s="9">
        <v>0</v>
      </c>
      <c r="N71" s="9">
        <v>0</v>
      </c>
      <c r="O71" s="28">
        <f t="shared" si="124"/>
        <v>0</v>
      </c>
      <c r="P71" s="9">
        <v>0</v>
      </c>
      <c r="Q71" s="9">
        <v>0</v>
      </c>
      <c r="R71" s="9">
        <v>0</v>
      </c>
      <c r="S71" s="9">
        <v>0</v>
      </c>
      <c r="T71" s="28">
        <f t="shared" si="125"/>
        <v>0</v>
      </c>
      <c r="U71" s="9">
        <v>0</v>
      </c>
      <c r="V71" s="9">
        <v>0</v>
      </c>
      <c r="W71" s="9">
        <v>0</v>
      </c>
      <c r="X71" s="9">
        <v>0</v>
      </c>
      <c r="Y71" s="71">
        <f>Z71+AA71+AB71+AC71</f>
        <v>0</v>
      </c>
      <c r="Z71" s="74">
        <v>0</v>
      </c>
      <c r="AA71" s="74">
        <v>0</v>
      </c>
      <c r="AB71" s="74">
        <v>0</v>
      </c>
      <c r="AC71" s="74">
        <v>0</v>
      </c>
      <c r="AD71" s="28">
        <v>0.20200000000000001</v>
      </c>
      <c r="AE71" s="28">
        <f t="shared" ref="AE71:AE93" si="134">AJ71+AO71+AT71+AY71</f>
        <v>0</v>
      </c>
      <c r="AF71" s="28">
        <f t="shared" ref="AF71:AF93" si="135">AK71+AP71+AU71+AZ71</f>
        <v>0</v>
      </c>
      <c r="AG71" s="28">
        <f t="shared" ref="AG71:AG93" si="136">AL71+AQ71+AV71+BA71</f>
        <v>0</v>
      </c>
      <c r="AH71" s="28">
        <f t="shared" ref="AH71:AH93" si="137">AM71+AR71+AW71+BB71</f>
        <v>0</v>
      </c>
      <c r="AI71" s="28">
        <f t="shared" ref="AI71:AI93" si="138">AN71+AS71+AX71+BC71</f>
        <v>0</v>
      </c>
      <c r="AJ71" s="28">
        <f t="shared" si="109"/>
        <v>0</v>
      </c>
      <c r="AK71" s="26">
        <v>0</v>
      </c>
      <c r="AL71" s="9">
        <v>0</v>
      </c>
      <c r="AM71" s="26">
        <v>0</v>
      </c>
      <c r="AN71" s="26">
        <v>0</v>
      </c>
      <c r="AO71" s="28">
        <f t="shared" si="127"/>
        <v>0</v>
      </c>
      <c r="AP71" s="28">
        <v>0</v>
      </c>
      <c r="AQ71" s="28">
        <v>0</v>
      </c>
      <c r="AR71" s="28">
        <v>0</v>
      </c>
      <c r="AS71" s="28">
        <v>0</v>
      </c>
      <c r="AT71" s="28">
        <v>0</v>
      </c>
      <c r="AU71" s="28">
        <v>0</v>
      </c>
      <c r="AV71" s="28">
        <v>0</v>
      </c>
      <c r="AW71" s="28">
        <v>0</v>
      </c>
      <c r="AX71" s="28">
        <v>0</v>
      </c>
      <c r="AY71" s="28">
        <f t="shared" si="130"/>
        <v>0</v>
      </c>
      <c r="AZ71" s="28">
        <v>0</v>
      </c>
      <c r="BA71" s="28">
        <v>0</v>
      </c>
      <c r="BB71" s="28">
        <v>0</v>
      </c>
      <c r="BC71" s="28">
        <v>0</v>
      </c>
    </row>
    <row r="72" spans="1:55" s="36" customFormat="1" ht="31.5" x14ac:dyDescent="0.2">
      <c r="A72" s="1" t="s">
        <v>89</v>
      </c>
      <c r="B72" s="3" t="s">
        <v>90</v>
      </c>
      <c r="C72" s="35" t="s">
        <v>154</v>
      </c>
      <c r="D72" s="6">
        <f>SUM(D73+D82)</f>
        <v>63.841999999999992</v>
      </c>
      <c r="E72" s="6">
        <f t="shared" si="115"/>
        <v>80.552101999999991</v>
      </c>
      <c r="F72" s="6">
        <f t="shared" si="133"/>
        <v>31.476272999999999</v>
      </c>
      <c r="G72" s="6">
        <f t="shared" si="133"/>
        <v>49.075828999999999</v>
      </c>
      <c r="H72" s="6">
        <f t="shared" si="133"/>
        <v>0</v>
      </c>
      <c r="I72" s="6">
        <f t="shared" si="133"/>
        <v>0</v>
      </c>
      <c r="J72" s="6">
        <f t="shared" si="123"/>
        <v>0</v>
      </c>
      <c r="K72" s="10">
        <f>K73+K82</f>
        <v>0</v>
      </c>
      <c r="L72" s="10">
        <f>L73+L82</f>
        <v>0</v>
      </c>
      <c r="M72" s="10">
        <f>M73+M82</f>
        <v>0</v>
      </c>
      <c r="N72" s="10">
        <f>N73+N82</f>
        <v>0</v>
      </c>
      <c r="O72" s="6">
        <f t="shared" si="124"/>
        <v>0</v>
      </c>
      <c r="P72" s="10">
        <f>P73+P82</f>
        <v>0</v>
      </c>
      <c r="Q72" s="10">
        <f>Q73+Q82</f>
        <v>0</v>
      </c>
      <c r="R72" s="10">
        <f>R73+R82</f>
        <v>0</v>
      </c>
      <c r="S72" s="10">
        <f>S73+S82</f>
        <v>0</v>
      </c>
      <c r="T72" s="6">
        <f t="shared" si="125"/>
        <v>0.48604700000000006</v>
      </c>
      <c r="U72" s="10">
        <f>U73+U82</f>
        <v>0.48604700000000006</v>
      </c>
      <c r="V72" s="10">
        <f>V73+V82</f>
        <v>0</v>
      </c>
      <c r="W72" s="10">
        <f>W73+W82</f>
        <v>0</v>
      </c>
      <c r="X72" s="10">
        <f>X73+X82</f>
        <v>0</v>
      </c>
      <c r="Y72" s="70">
        <f>Z72+AA72+AB72+AC72</f>
        <v>80.066055000000006</v>
      </c>
      <c r="Z72" s="73">
        <f>Z73+Z82</f>
        <v>30.990226</v>
      </c>
      <c r="AA72" s="73">
        <f>AA73+AA82</f>
        <v>49.075828999999999</v>
      </c>
      <c r="AB72" s="73">
        <f>AB73+AB82</f>
        <v>0</v>
      </c>
      <c r="AC72" s="73">
        <f>AC73+AC82</f>
        <v>0</v>
      </c>
      <c r="AD72" s="6">
        <f>SUM(AD73+AD82)</f>
        <v>53.206000000000003</v>
      </c>
      <c r="AE72" s="6">
        <f t="shared" si="134"/>
        <v>67.116742000000002</v>
      </c>
      <c r="AF72" s="6">
        <f t="shared" si="135"/>
        <v>26.220226999999998</v>
      </c>
      <c r="AG72" s="6">
        <f t="shared" si="136"/>
        <v>40.896515000000001</v>
      </c>
      <c r="AH72" s="6">
        <f t="shared" si="137"/>
        <v>0</v>
      </c>
      <c r="AI72" s="6">
        <f t="shared" si="138"/>
        <v>0</v>
      </c>
      <c r="AJ72" s="6">
        <f t="shared" si="109"/>
        <v>0</v>
      </c>
      <c r="AK72" s="25">
        <f>AK73+AK82</f>
        <v>0</v>
      </c>
      <c r="AL72" s="10">
        <f>AL73+AL82</f>
        <v>0</v>
      </c>
      <c r="AM72" s="10">
        <f>AM73+AM82</f>
        <v>0</v>
      </c>
      <c r="AN72" s="10">
        <f>AN73+AN82</f>
        <v>0</v>
      </c>
      <c r="AO72" s="10">
        <f t="shared" si="127"/>
        <v>0.40503699999999998</v>
      </c>
      <c r="AP72" s="10">
        <f t="shared" ref="AP72:AX72" si="139">AP73+AP82</f>
        <v>0.40503699999999998</v>
      </c>
      <c r="AQ72" s="10">
        <f t="shared" si="139"/>
        <v>0</v>
      </c>
      <c r="AR72" s="10">
        <f t="shared" si="139"/>
        <v>0</v>
      </c>
      <c r="AS72" s="10">
        <f t="shared" si="139"/>
        <v>0</v>
      </c>
      <c r="AT72" s="10">
        <f t="shared" si="139"/>
        <v>0.80795300000000003</v>
      </c>
      <c r="AU72" s="10">
        <f t="shared" si="139"/>
        <v>0.80795300000000003</v>
      </c>
      <c r="AV72" s="10">
        <f t="shared" si="139"/>
        <v>0</v>
      </c>
      <c r="AW72" s="10">
        <f t="shared" si="139"/>
        <v>0</v>
      </c>
      <c r="AX72" s="10">
        <f t="shared" si="139"/>
        <v>0</v>
      </c>
      <c r="AY72" s="6">
        <f t="shared" ref="AY72:AY73" si="140">SUM(AZ72:BA72)</f>
        <v>65.903751999999997</v>
      </c>
      <c r="AZ72" s="10">
        <f>AZ73+AZ82</f>
        <v>25.007236999999996</v>
      </c>
      <c r="BA72" s="10">
        <f>BA73+BA82</f>
        <v>40.896515000000001</v>
      </c>
      <c r="BB72" s="10">
        <f>BB73+BB82</f>
        <v>0</v>
      </c>
      <c r="BC72" s="62">
        <f>BC73+BC82</f>
        <v>0</v>
      </c>
    </row>
    <row r="73" spans="1:55" s="36" customFormat="1" ht="21" x14ac:dyDescent="0.2">
      <c r="A73" s="1" t="s">
        <v>91</v>
      </c>
      <c r="B73" s="3" t="s">
        <v>78</v>
      </c>
      <c r="C73" s="35" t="s">
        <v>154</v>
      </c>
      <c r="D73" s="6">
        <f>SUM(D74:D81)</f>
        <v>25.070999999999998</v>
      </c>
      <c r="E73" s="6">
        <f t="shared" si="115"/>
        <v>28.419544999999999</v>
      </c>
      <c r="F73" s="6">
        <f t="shared" si="133"/>
        <v>9.4584090000000014</v>
      </c>
      <c r="G73" s="6">
        <f t="shared" si="133"/>
        <v>18.961136</v>
      </c>
      <c r="H73" s="6">
        <f t="shared" si="133"/>
        <v>0</v>
      </c>
      <c r="I73" s="6">
        <f t="shared" si="133"/>
        <v>0</v>
      </c>
      <c r="J73" s="6">
        <f>SUM(K73:N73)</f>
        <v>0</v>
      </c>
      <c r="K73" s="6">
        <f>SUM(K74:K81)</f>
        <v>0</v>
      </c>
      <c r="L73" s="6">
        <f>SUM(L74:L81)</f>
        <v>0</v>
      </c>
      <c r="M73" s="6">
        <f>SUM(M74:M81)</f>
        <v>0</v>
      </c>
      <c r="N73" s="6">
        <f>SUM(N74:N81)</f>
        <v>0</v>
      </c>
      <c r="O73" s="6">
        <f t="shared" si="124"/>
        <v>0</v>
      </c>
      <c r="P73" s="10">
        <f>SUM(P74:P81)</f>
        <v>0</v>
      </c>
      <c r="Q73" s="10">
        <f>SUM(Q74:Q81)</f>
        <v>0</v>
      </c>
      <c r="R73" s="10">
        <f>SUM(R74:R81)</f>
        <v>0</v>
      </c>
      <c r="S73" s="10">
        <f>SUM(S74:S81)</f>
        <v>0</v>
      </c>
      <c r="T73" s="6">
        <f t="shared" ref="T73:T81" si="141">SUM(U73:X73)</f>
        <v>5.9437999999999998E-2</v>
      </c>
      <c r="U73" s="10">
        <f>SUM(U74:U81)</f>
        <v>5.9437999999999998E-2</v>
      </c>
      <c r="V73" s="10">
        <f>SUM(V74:V81)</f>
        <v>0</v>
      </c>
      <c r="W73" s="10">
        <f>SUM(W74:W81)</f>
        <v>0</v>
      </c>
      <c r="X73" s="10">
        <f>SUM(X74:X81)</f>
        <v>0</v>
      </c>
      <c r="Y73" s="70">
        <f>SUM(Z73:AC73)</f>
        <v>28.360106999999999</v>
      </c>
      <c r="Z73" s="73">
        <f>SUM(Z74:Z81)</f>
        <v>9.3989710000000013</v>
      </c>
      <c r="AA73" s="73">
        <f>SUM(AA74:AA81)</f>
        <v>18.961136</v>
      </c>
      <c r="AB73" s="73">
        <f>SUM(AB74:AB81)</f>
        <v>0</v>
      </c>
      <c r="AC73" s="73">
        <f>SUM(AC74:AC81)</f>
        <v>0</v>
      </c>
      <c r="AD73" s="6">
        <f>SUM(AD74:AD81)</f>
        <v>20.894000000000002</v>
      </c>
      <c r="AE73" s="6">
        <f t="shared" si="134"/>
        <v>23.682955</v>
      </c>
      <c r="AF73" s="6">
        <f t="shared" si="135"/>
        <v>7.882009</v>
      </c>
      <c r="AG73" s="6">
        <f t="shared" si="136"/>
        <v>15.800946</v>
      </c>
      <c r="AH73" s="6">
        <f t="shared" si="137"/>
        <v>0</v>
      </c>
      <c r="AI73" s="6">
        <f t="shared" si="138"/>
        <v>0</v>
      </c>
      <c r="AJ73" s="6">
        <f t="shared" si="109"/>
        <v>0</v>
      </c>
      <c r="AK73" s="25">
        <v>0</v>
      </c>
      <c r="AL73" s="25">
        <v>0</v>
      </c>
      <c r="AM73" s="25">
        <v>0</v>
      </c>
      <c r="AN73" s="25">
        <v>0</v>
      </c>
      <c r="AO73" s="10">
        <f t="shared" si="127"/>
        <v>4.9530999999999999E-2</v>
      </c>
      <c r="AP73" s="6">
        <f t="shared" ref="AP73:AX73" si="142">SUM(AP74:AP81)</f>
        <v>4.9530999999999999E-2</v>
      </c>
      <c r="AQ73" s="6">
        <f t="shared" si="142"/>
        <v>0</v>
      </c>
      <c r="AR73" s="6">
        <f t="shared" si="142"/>
        <v>0</v>
      </c>
      <c r="AS73" s="6">
        <f t="shared" si="142"/>
        <v>0</v>
      </c>
      <c r="AT73" s="6">
        <f t="shared" si="142"/>
        <v>0.607487</v>
      </c>
      <c r="AU73" s="6">
        <f t="shared" si="142"/>
        <v>0.607487</v>
      </c>
      <c r="AV73" s="6">
        <f t="shared" si="142"/>
        <v>0</v>
      </c>
      <c r="AW73" s="6">
        <f t="shared" si="142"/>
        <v>0</v>
      </c>
      <c r="AX73" s="6">
        <f t="shared" si="142"/>
        <v>0</v>
      </c>
      <c r="AY73" s="6">
        <f t="shared" si="140"/>
        <v>23.025936999999999</v>
      </c>
      <c r="AZ73" s="10">
        <f>SUM(AZ74:AZ81)</f>
        <v>7.2249910000000002</v>
      </c>
      <c r="BA73" s="10">
        <f>SUM(BA74:BA81)</f>
        <v>15.800946</v>
      </c>
      <c r="BB73" s="10">
        <f>SUM(BB74:BB81)</f>
        <v>0</v>
      </c>
      <c r="BC73" s="62">
        <f>SUM(BC74:BC81)</f>
        <v>0</v>
      </c>
    </row>
    <row r="74" spans="1:55" s="15" customFormat="1" ht="31.5" x14ac:dyDescent="0.2">
      <c r="A74" s="30" t="s">
        <v>91</v>
      </c>
      <c r="B74" s="38" t="s">
        <v>105</v>
      </c>
      <c r="C74" s="57" t="s">
        <v>106</v>
      </c>
      <c r="D74" s="28">
        <v>18.425000000000001</v>
      </c>
      <c r="E74" s="28">
        <f t="shared" si="115"/>
        <v>16.235047999999999</v>
      </c>
      <c r="F74" s="28">
        <f t="shared" si="133"/>
        <v>0.90548099999999998</v>
      </c>
      <c r="G74" s="28">
        <f t="shared" si="133"/>
        <v>15.329567000000001</v>
      </c>
      <c r="H74" s="28">
        <f t="shared" si="133"/>
        <v>0</v>
      </c>
      <c r="I74" s="28">
        <f t="shared" si="133"/>
        <v>0</v>
      </c>
      <c r="J74" s="28">
        <f>SUM(K74:N74)</f>
        <v>0</v>
      </c>
      <c r="K74" s="9">
        <v>0</v>
      </c>
      <c r="L74" s="9">
        <v>0</v>
      </c>
      <c r="M74" s="9">
        <v>0</v>
      </c>
      <c r="N74" s="9">
        <v>0</v>
      </c>
      <c r="O74" s="28">
        <f t="shared" si="124"/>
        <v>0</v>
      </c>
      <c r="P74" s="9">
        <v>0</v>
      </c>
      <c r="Q74" s="9">
        <v>0</v>
      </c>
      <c r="R74" s="9">
        <v>0</v>
      </c>
      <c r="S74" s="9">
        <v>0</v>
      </c>
      <c r="T74" s="28">
        <f t="shared" si="141"/>
        <v>0</v>
      </c>
      <c r="U74" s="9">
        <v>0</v>
      </c>
      <c r="V74" s="9">
        <v>0</v>
      </c>
      <c r="W74" s="9">
        <v>0</v>
      </c>
      <c r="X74" s="9">
        <v>0</v>
      </c>
      <c r="Y74" s="71">
        <f>SUM(Z74:AC74)</f>
        <v>16.235047999999999</v>
      </c>
      <c r="Z74" s="74">
        <v>0.90548099999999998</v>
      </c>
      <c r="AA74" s="74">
        <v>15.329567000000001</v>
      </c>
      <c r="AB74" s="74">
        <v>0</v>
      </c>
      <c r="AC74" s="74">
        <v>0</v>
      </c>
      <c r="AD74" s="64">
        <v>15.353999999999999</v>
      </c>
      <c r="AE74" s="28">
        <f t="shared" si="134"/>
        <v>13.529207000000001</v>
      </c>
      <c r="AF74" s="28">
        <f t="shared" si="135"/>
        <v>0.75456800000000002</v>
      </c>
      <c r="AG74" s="28">
        <f t="shared" si="136"/>
        <v>12.774639000000001</v>
      </c>
      <c r="AH74" s="28">
        <f t="shared" si="137"/>
        <v>0</v>
      </c>
      <c r="AI74" s="28">
        <f t="shared" si="138"/>
        <v>0</v>
      </c>
      <c r="AJ74" s="28">
        <f t="shared" si="109"/>
        <v>0</v>
      </c>
      <c r="AK74" s="26">
        <v>0</v>
      </c>
      <c r="AL74" s="9">
        <v>0</v>
      </c>
      <c r="AM74" s="26">
        <v>0</v>
      </c>
      <c r="AN74" s="26">
        <v>0</v>
      </c>
      <c r="AO74" s="28">
        <f>SUM(AP74:AR74)</f>
        <v>0</v>
      </c>
      <c r="AP74" s="28">
        <v>0</v>
      </c>
      <c r="AQ74" s="28">
        <v>0</v>
      </c>
      <c r="AR74" s="28">
        <v>0</v>
      </c>
      <c r="AS74" s="28">
        <v>0</v>
      </c>
      <c r="AT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f t="shared" ref="AY74:AY81" si="143">SUM(AZ74:BC74)</f>
        <v>13.529207000000001</v>
      </c>
      <c r="AZ74" s="28">
        <v>0.75456800000000002</v>
      </c>
      <c r="BA74" s="28">
        <v>12.774639000000001</v>
      </c>
      <c r="BB74" s="28">
        <v>0</v>
      </c>
      <c r="BC74" s="28">
        <v>0</v>
      </c>
    </row>
    <row r="75" spans="1:55" s="15" customFormat="1" ht="31.5" x14ac:dyDescent="0.2">
      <c r="A75" s="30" t="s">
        <v>91</v>
      </c>
      <c r="B75" s="38" t="s">
        <v>107</v>
      </c>
      <c r="C75" s="57" t="s">
        <v>108</v>
      </c>
      <c r="D75" s="28">
        <v>0.36799999999999999</v>
      </c>
      <c r="E75" s="28">
        <f t="shared" ref="E75:E81" si="144">SUM(F75:I75)</f>
        <v>1.026716</v>
      </c>
      <c r="F75" s="28">
        <f t="shared" si="133"/>
        <v>1.026716</v>
      </c>
      <c r="G75" s="28">
        <f t="shared" si="133"/>
        <v>0</v>
      </c>
      <c r="H75" s="28">
        <f t="shared" si="133"/>
        <v>0</v>
      </c>
      <c r="I75" s="28">
        <f t="shared" si="133"/>
        <v>0</v>
      </c>
      <c r="J75" s="28">
        <f t="shared" ref="J75:J81" si="145">SUM(K75:N75)</f>
        <v>0</v>
      </c>
      <c r="K75" s="9">
        <v>0</v>
      </c>
      <c r="L75" s="9">
        <v>0</v>
      </c>
      <c r="M75" s="9">
        <v>0</v>
      </c>
      <c r="N75" s="9">
        <v>0</v>
      </c>
      <c r="O75" s="28">
        <f t="shared" si="124"/>
        <v>0</v>
      </c>
      <c r="P75" s="9">
        <v>0</v>
      </c>
      <c r="Q75" s="9">
        <v>0</v>
      </c>
      <c r="R75" s="9">
        <v>0</v>
      </c>
      <c r="S75" s="9">
        <v>0</v>
      </c>
      <c r="T75" s="28">
        <f t="shared" si="141"/>
        <v>0</v>
      </c>
      <c r="U75" s="9">
        <v>0</v>
      </c>
      <c r="V75" s="9">
        <v>0</v>
      </c>
      <c r="W75" s="9">
        <v>0</v>
      </c>
      <c r="X75" s="9">
        <v>0</v>
      </c>
      <c r="Y75" s="71">
        <f t="shared" ref="Y75:Y81" si="146">SUM(Z75:AC75)</f>
        <v>1.026716</v>
      </c>
      <c r="Z75" s="74">
        <v>1.026716</v>
      </c>
      <c r="AA75" s="74">
        <v>0</v>
      </c>
      <c r="AB75" s="74">
        <v>0</v>
      </c>
      <c r="AC75" s="74">
        <v>0</v>
      </c>
      <c r="AD75" s="64">
        <v>0.307</v>
      </c>
      <c r="AE75" s="28">
        <f t="shared" si="134"/>
        <v>0.85559700000000005</v>
      </c>
      <c r="AF75" s="28">
        <f t="shared" si="135"/>
        <v>0.85559700000000005</v>
      </c>
      <c r="AG75" s="28">
        <f t="shared" si="136"/>
        <v>0</v>
      </c>
      <c r="AH75" s="28">
        <f t="shared" si="137"/>
        <v>0</v>
      </c>
      <c r="AI75" s="28">
        <f t="shared" si="138"/>
        <v>0</v>
      </c>
      <c r="AJ75" s="28">
        <f t="shared" si="109"/>
        <v>0</v>
      </c>
      <c r="AK75" s="26">
        <v>0</v>
      </c>
      <c r="AL75" s="9">
        <v>0</v>
      </c>
      <c r="AM75" s="26">
        <v>0</v>
      </c>
      <c r="AN75" s="26">
        <v>0</v>
      </c>
      <c r="AO75" s="28">
        <f>SUM(AP75:AR75)</f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f t="shared" si="143"/>
        <v>0.85559700000000005</v>
      </c>
      <c r="AZ75" s="63">
        <v>0.85559700000000005</v>
      </c>
      <c r="BA75" s="28">
        <v>0</v>
      </c>
      <c r="BB75" s="28">
        <v>0</v>
      </c>
      <c r="BC75" s="28">
        <v>0</v>
      </c>
    </row>
    <row r="76" spans="1:55" s="15" customFormat="1" ht="31.5" x14ac:dyDescent="0.2">
      <c r="A76" s="30" t="s">
        <v>91</v>
      </c>
      <c r="B76" s="38" t="s">
        <v>109</v>
      </c>
      <c r="C76" s="57" t="s">
        <v>110</v>
      </c>
      <c r="D76" s="28">
        <v>0.437</v>
      </c>
      <c r="E76" s="28">
        <f t="shared" si="144"/>
        <v>2.573302</v>
      </c>
      <c r="F76" s="28">
        <f t="shared" si="133"/>
        <v>2.573302</v>
      </c>
      <c r="G76" s="28">
        <f t="shared" si="133"/>
        <v>0</v>
      </c>
      <c r="H76" s="28">
        <f t="shared" si="133"/>
        <v>0</v>
      </c>
      <c r="I76" s="28">
        <f t="shared" si="133"/>
        <v>0</v>
      </c>
      <c r="J76" s="28">
        <f t="shared" si="145"/>
        <v>0</v>
      </c>
      <c r="K76" s="9">
        <v>0</v>
      </c>
      <c r="L76" s="9">
        <v>0</v>
      </c>
      <c r="M76" s="9">
        <v>0</v>
      </c>
      <c r="N76" s="9">
        <v>0</v>
      </c>
      <c r="O76" s="28">
        <f t="shared" si="124"/>
        <v>0</v>
      </c>
      <c r="P76" s="9">
        <v>0</v>
      </c>
      <c r="Q76" s="9">
        <v>0</v>
      </c>
      <c r="R76" s="9">
        <v>0</v>
      </c>
      <c r="S76" s="9">
        <v>0</v>
      </c>
      <c r="T76" s="28">
        <f t="shared" si="141"/>
        <v>0</v>
      </c>
      <c r="U76" s="9">
        <v>0</v>
      </c>
      <c r="V76" s="9">
        <v>0</v>
      </c>
      <c r="W76" s="9">
        <v>0</v>
      </c>
      <c r="X76" s="9">
        <v>0</v>
      </c>
      <c r="Y76" s="71">
        <f t="shared" si="146"/>
        <v>2.573302</v>
      </c>
      <c r="Z76" s="74">
        <v>2.573302</v>
      </c>
      <c r="AA76" s="74">
        <v>0</v>
      </c>
      <c r="AB76" s="74">
        <v>0</v>
      </c>
      <c r="AC76" s="74">
        <v>0</v>
      </c>
      <c r="AD76" s="64">
        <v>0.36399999999999999</v>
      </c>
      <c r="AE76" s="28">
        <f t="shared" si="134"/>
        <v>2.1444179999999999</v>
      </c>
      <c r="AF76" s="28">
        <f t="shared" si="135"/>
        <v>2.1444179999999999</v>
      </c>
      <c r="AG76" s="28">
        <f t="shared" si="136"/>
        <v>0</v>
      </c>
      <c r="AH76" s="28">
        <f t="shared" si="137"/>
        <v>0</v>
      </c>
      <c r="AI76" s="28">
        <f t="shared" si="138"/>
        <v>0</v>
      </c>
      <c r="AJ76" s="28">
        <f t="shared" si="109"/>
        <v>0</v>
      </c>
      <c r="AK76" s="26">
        <v>0</v>
      </c>
      <c r="AL76" s="9">
        <v>0</v>
      </c>
      <c r="AM76" s="26">
        <v>0</v>
      </c>
      <c r="AN76" s="26">
        <v>0</v>
      </c>
      <c r="AO76" s="28">
        <f>SUM(AP76:AR76)</f>
        <v>0</v>
      </c>
      <c r="AP76" s="28">
        <v>0</v>
      </c>
      <c r="AQ76" s="28">
        <v>0</v>
      </c>
      <c r="AR76" s="28">
        <v>0</v>
      </c>
      <c r="AS76" s="28">
        <v>0</v>
      </c>
      <c r="AT76" s="28">
        <v>0</v>
      </c>
      <c r="AU76" s="28">
        <v>0</v>
      </c>
      <c r="AV76" s="28">
        <v>0</v>
      </c>
      <c r="AW76" s="28">
        <v>0</v>
      </c>
      <c r="AX76" s="28">
        <v>0</v>
      </c>
      <c r="AY76" s="28">
        <f t="shared" si="143"/>
        <v>2.1444179999999999</v>
      </c>
      <c r="AZ76" s="63">
        <v>2.1444179999999999</v>
      </c>
      <c r="BA76" s="28">
        <v>0</v>
      </c>
      <c r="BB76" s="28">
        <v>0</v>
      </c>
      <c r="BC76" s="28">
        <v>0</v>
      </c>
    </row>
    <row r="77" spans="1:55" s="15" customFormat="1" ht="21" x14ac:dyDescent="0.2">
      <c r="A77" s="30" t="s">
        <v>125</v>
      </c>
      <c r="B77" s="38" t="s">
        <v>126</v>
      </c>
      <c r="C77" s="57" t="s">
        <v>127</v>
      </c>
      <c r="D77" s="28">
        <v>7.3999999999999996E-2</v>
      </c>
      <c r="E77" s="28">
        <f t="shared" si="144"/>
        <v>0</v>
      </c>
      <c r="F77" s="28">
        <v>0</v>
      </c>
      <c r="G77" s="28">
        <v>0</v>
      </c>
      <c r="H77" s="28">
        <v>0</v>
      </c>
      <c r="I77" s="28">
        <v>0</v>
      </c>
      <c r="J77" s="28">
        <f t="shared" si="145"/>
        <v>0</v>
      </c>
      <c r="K77" s="9">
        <v>0</v>
      </c>
      <c r="L77" s="9">
        <v>0</v>
      </c>
      <c r="M77" s="9">
        <v>0</v>
      </c>
      <c r="N77" s="9">
        <v>0</v>
      </c>
      <c r="O77" s="28">
        <f t="shared" si="124"/>
        <v>0</v>
      </c>
      <c r="P77" s="9">
        <v>0</v>
      </c>
      <c r="Q77" s="9">
        <v>0</v>
      </c>
      <c r="R77" s="9">
        <v>0</v>
      </c>
      <c r="S77" s="9">
        <v>0</v>
      </c>
      <c r="T77" s="28">
        <f t="shared" si="141"/>
        <v>5.9437999999999998E-2</v>
      </c>
      <c r="U77" s="9">
        <v>5.9437999999999998E-2</v>
      </c>
      <c r="V77" s="9">
        <v>0</v>
      </c>
      <c r="W77" s="9">
        <v>0</v>
      </c>
      <c r="X77" s="9">
        <v>0</v>
      </c>
      <c r="Y77" s="71">
        <f t="shared" si="146"/>
        <v>0</v>
      </c>
      <c r="Z77" s="74">
        <v>0</v>
      </c>
      <c r="AA77" s="74">
        <v>0</v>
      </c>
      <c r="AB77" s="74">
        <v>0</v>
      </c>
      <c r="AC77" s="74">
        <v>0</v>
      </c>
      <c r="AD77" s="64">
        <v>6.2E-2</v>
      </c>
      <c r="AE77" s="28">
        <f t="shared" si="134"/>
        <v>4.9530999999999999E-2</v>
      </c>
      <c r="AF77" s="28">
        <f t="shared" si="135"/>
        <v>4.9530999999999999E-2</v>
      </c>
      <c r="AG77" s="28">
        <f t="shared" si="136"/>
        <v>0</v>
      </c>
      <c r="AH77" s="28">
        <f t="shared" si="137"/>
        <v>0</v>
      </c>
      <c r="AI77" s="28">
        <f t="shared" si="138"/>
        <v>0</v>
      </c>
      <c r="AJ77" s="28">
        <v>0</v>
      </c>
      <c r="AK77" s="26">
        <v>0</v>
      </c>
      <c r="AL77" s="9">
        <v>0</v>
      </c>
      <c r="AM77" s="26">
        <v>0</v>
      </c>
      <c r="AN77" s="26">
        <v>0</v>
      </c>
      <c r="AO77" s="28">
        <v>4.9530999999999999E-2</v>
      </c>
      <c r="AP77" s="28">
        <v>4.9530999999999999E-2</v>
      </c>
      <c r="AQ77" s="28">
        <v>0</v>
      </c>
      <c r="AR77" s="28">
        <v>0</v>
      </c>
      <c r="AS77" s="28">
        <v>0</v>
      </c>
      <c r="AT77" s="28">
        <f>SUM(AU77:AX77)</f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f t="shared" si="143"/>
        <v>0</v>
      </c>
      <c r="AZ77" s="28">
        <v>0</v>
      </c>
      <c r="BA77" s="28">
        <v>0</v>
      </c>
      <c r="BB77" s="28">
        <v>0</v>
      </c>
      <c r="BC77" s="28">
        <v>0</v>
      </c>
    </row>
    <row r="78" spans="1:55" s="15" customFormat="1" ht="21" x14ac:dyDescent="0.2">
      <c r="A78" s="30" t="s">
        <v>91</v>
      </c>
      <c r="B78" s="38" t="s">
        <v>138</v>
      </c>
      <c r="C78" s="57" t="s">
        <v>139</v>
      </c>
      <c r="D78" s="28">
        <v>0.52500000000000002</v>
      </c>
      <c r="E78" s="28">
        <f t="shared" si="144"/>
        <v>0</v>
      </c>
      <c r="F78" s="28">
        <v>0</v>
      </c>
      <c r="G78" s="28">
        <v>0</v>
      </c>
      <c r="H78" s="28">
        <v>0</v>
      </c>
      <c r="I78" s="28">
        <v>0</v>
      </c>
      <c r="J78" s="28">
        <f t="shared" si="145"/>
        <v>0</v>
      </c>
      <c r="K78" s="9">
        <v>0</v>
      </c>
      <c r="L78" s="9">
        <v>0</v>
      </c>
      <c r="M78" s="9">
        <v>0</v>
      </c>
      <c r="N78" s="9">
        <v>0</v>
      </c>
      <c r="O78" s="28">
        <f t="shared" si="124"/>
        <v>0</v>
      </c>
      <c r="P78" s="9">
        <v>0</v>
      </c>
      <c r="Q78" s="9">
        <v>0</v>
      </c>
      <c r="R78" s="9">
        <v>0</v>
      </c>
      <c r="S78" s="9">
        <v>0</v>
      </c>
      <c r="T78" s="28">
        <f t="shared" si="141"/>
        <v>0</v>
      </c>
      <c r="U78" s="9">
        <v>0</v>
      </c>
      <c r="V78" s="9">
        <v>0</v>
      </c>
      <c r="W78" s="9">
        <v>0</v>
      </c>
      <c r="X78" s="9">
        <v>0</v>
      </c>
      <c r="Y78" s="71">
        <f t="shared" si="146"/>
        <v>0.436834</v>
      </c>
      <c r="Z78" s="74">
        <v>0.436834</v>
      </c>
      <c r="AA78" s="74">
        <v>0</v>
      </c>
      <c r="AB78" s="74">
        <v>0</v>
      </c>
      <c r="AC78" s="74">
        <v>0</v>
      </c>
      <c r="AD78" s="64">
        <v>0.438</v>
      </c>
      <c r="AE78" s="28">
        <f t="shared" si="134"/>
        <v>0.36402899999999999</v>
      </c>
      <c r="AF78" s="28">
        <f t="shared" si="135"/>
        <v>0.36402899999999999</v>
      </c>
      <c r="AG78" s="28">
        <f t="shared" si="136"/>
        <v>0</v>
      </c>
      <c r="AH78" s="28">
        <f t="shared" si="137"/>
        <v>0</v>
      </c>
      <c r="AI78" s="28">
        <f t="shared" si="138"/>
        <v>0</v>
      </c>
      <c r="AJ78" s="28">
        <v>0</v>
      </c>
      <c r="AK78" s="26">
        <v>0</v>
      </c>
      <c r="AL78" s="9">
        <v>0</v>
      </c>
      <c r="AM78" s="26">
        <v>0</v>
      </c>
      <c r="AN78" s="26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28">
        <f>SUM(AU78:AX78)</f>
        <v>0.36402899999999999</v>
      </c>
      <c r="AU78" s="28">
        <v>0.36402899999999999</v>
      </c>
      <c r="AV78" s="28">
        <v>0</v>
      </c>
      <c r="AW78" s="28">
        <v>0</v>
      </c>
      <c r="AX78" s="28">
        <v>0</v>
      </c>
      <c r="AY78" s="28">
        <f t="shared" si="143"/>
        <v>0</v>
      </c>
      <c r="AZ78" s="28">
        <v>0</v>
      </c>
      <c r="BA78" s="28">
        <v>0</v>
      </c>
      <c r="BB78" s="28">
        <v>0</v>
      </c>
      <c r="BC78" s="28">
        <v>0</v>
      </c>
    </row>
    <row r="79" spans="1:55" s="15" customFormat="1" ht="21" x14ac:dyDescent="0.2">
      <c r="A79" s="30" t="s">
        <v>91</v>
      </c>
      <c r="B79" s="39" t="s">
        <v>140</v>
      </c>
      <c r="C79" s="67" t="s">
        <v>141</v>
      </c>
      <c r="D79" s="28">
        <v>0.36299999999999999</v>
      </c>
      <c r="E79" s="28">
        <f t="shared" si="144"/>
        <v>0</v>
      </c>
      <c r="F79" s="28">
        <v>0</v>
      </c>
      <c r="G79" s="28">
        <v>0</v>
      </c>
      <c r="H79" s="28">
        <v>0</v>
      </c>
      <c r="I79" s="28">
        <v>0</v>
      </c>
      <c r="J79" s="28">
        <f t="shared" si="145"/>
        <v>0</v>
      </c>
      <c r="K79" s="9">
        <v>0</v>
      </c>
      <c r="L79" s="9">
        <v>0</v>
      </c>
      <c r="M79" s="9">
        <v>0</v>
      </c>
      <c r="N79" s="9">
        <v>0</v>
      </c>
      <c r="O79" s="28">
        <f t="shared" si="124"/>
        <v>0</v>
      </c>
      <c r="P79" s="9">
        <v>0</v>
      </c>
      <c r="Q79" s="9">
        <v>0</v>
      </c>
      <c r="R79" s="9">
        <v>0</v>
      </c>
      <c r="S79" s="9">
        <v>0</v>
      </c>
      <c r="T79" s="28">
        <f t="shared" si="141"/>
        <v>0</v>
      </c>
      <c r="U79" s="9">
        <v>0</v>
      </c>
      <c r="V79" s="9">
        <v>0</v>
      </c>
      <c r="W79" s="9">
        <v>0</v>
      </c>
      <c r="X79" s="9">
        <v>0</v>
      </c>
      <c r="Y79" s="71">
        <f t="shared" si="146"/>
        <v>0.29214899999999999</v>
      </c>
      <c r="Z79" s="74">
        <v>0.29214899999999999</v>
      </c>
      <c r="AA79" s="74">
        <v>0</v>
      </c>
      <c r="AB79" s="74">
        <v>0</v>
      </c>
      <c r="AC79" s="74">
        <v>0</v>
      </c>
      <c r="AD79" s="64">
        <v>0.30299999999999999</v>
      </c>
      <c r="AE79" s="28">
        <f t="shared" si="134"/>
        <v>0.24345800000000001</v>
      </c>
      <c r="AF79" s="28">
        <f t="shared" si="135"/>
        <v>0.24345800000000001</v>
      </c>
      <c r="AG79" s="28">
        <f t="shared" si="136"/>
        <v>0</v>
      </c>
      <c r="AH79" s="28">
        <f t="shared" si="137"/>
        <v>0</v>
      </c>
      <c r="AI79" s="28">
        <f t="shared" si="138"/>
        <v>0</v>
      </c>
      <c r="AJ79" s="28">
        <f t="shared" ref="AJ79:AJ87" si="147">AK79+AL79+AM79+AN79</f>
        <v>0</v>
      </c>
      <c r="AK79" s="26">
        <v>0</v>
      </c>
      <c r="AL79" s="9">
        <v>0</v>
      </c>
      <c r="AM79" s="26">
        <v>0</v>
      </c>
      <c r="AN79" s="26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v>0</v>
      </c>
      <c r="AT79" s="28">
        <f>SUM(AU79:AX79)</f>
        <v>0.24345800000000001</v>
      </c>
      <c r="AU79" s="28">
        <v>0.24345800000000001</v>
      </c>
      <c r="AV79" s="28">
        <v>0</v>
      </c>
      <c r="AW79" s="28">
        <v>0</v>
      </c>
      <c r="AX79" s="28">
        <v>0</v>
      </c>
      <c r="AY79" s="28">
        <f t="shared" si="143"/>
        <v>0</v>
      </c>
      <c r="AZ79" s="28">
        <v>0</v>
      </c>
      <c r="BA79" s="28">
        <v>0</v>
      </c>
      <c r="BB79" s="28">
        <v>0</v>
      </c>
      <c r="BC79" s="28">
        <v>0</v>
      </c>
    </row>
    <row r="80" spans="1:55" s="15" customFormat="1" ht="21" x14ac:dyDescent="0.2">
      <c r="A80" s="30" t="s">
        <v>91</v>
      </c>
      <c r="B80" s="38" t="s">
        <v>219</v>
      </c>
      <c r="C80" s="57" t="s">
        <v>220</v>
      </c>
      <c r="D80" s="28">
        <v>4.2640000000000002</v>
      </c>
      <c r="E80" s="28">
        <f t="shared" si="144"/>
        <v>0</v>
      </c>
      <c r="F80" s="28">
        <v>0</v>
      </c>
      <c r="G80" s="28">
        <v>0</v>
      </c>
      <c r="H80" s="28">
        <v>0</v>
      </c>
      <c r="I80" s="28">
        <v>0</v>
      </c>
      <c r="J80" s="28">
        <f t="shared" si="145"/>
        <v>0</v>
      </c>
      <c r="K80" s="9">
        <v>0</v>
      </c>
      <c r="L80" s="9">
        <v>0</v>
      </c>
      <c r="M80" s="9">
        <v>0</v>
      </c>
      <c r="N80" s="9">
        <v>0</v>
      </c>
      <c r="O80" s="28">
        <f t="shared" si="124"/>
        <v>0</v>
      </c>
      <c r="P80" s="9">
        <v>0</v>
      </c>
      <c r="Q80" s="9">
        <v>0</v>
      </c>
      <c r="R80" s="9">
        <v>0</v>
      </c>
      <c r="S80" s="9">
        <v>0</v>
      </c>
      <c r="T80" s="28">
        <f t="shared" si="141"/>
        <v>0</v>
      </c>
      <c r="U80" s="9">
        <v>0</v>
      </c>
      <c r="V80" s="9">
        <v>0</v>
      </c>
      <c r="W80" s="9">
        <v>0</v>
      </c>
      <c r="X80" s="9">
        <v>0</v>
      </c>
      <c r="Y80" s="71">
        <f t="shared" si="146"/>
        <v>4.469652</v>
      </c>
      <c r="Z80" s="74">
        <v>0.83808300000000002</v>
      </c>
      <c r="AA80" s="74">
        <v>3.6315689999999998</v>
      </c>
      <c r="AB80" s="74">
        <v>0</v>
      </c>
      <c r="AC80" s="74">
        <v>0</v>
      </c>
      <c r="AD80" s="64">
        <v>3.5529999999999999</v>
      </c>
      <c r="AE80" s="28">
        <f t="shared" si="134"/>
        <v>3.72471</v>
      </c>
      <c r="AF80" s="28">
        <f t="shared" si="135"/>
        <v>0.698403</v>
      </c>
      <c r="AG80" s="28">
        <f t="shared" si="136"/>
        <v>3.0263070000000001</v>
      </c>
      <c r="AH80" s="28">
        <f t="shared" si="137"/>
        <v>0</v>
      </c>
      <c r="AI80" s="28">
        <f t="shared" si="138"/>
        <v>0</v>
      </c>
      <c r="AJ80" s="28">
        <f t="shared" si="147"/>
        <v>0</v>
      </c>
      <c r="AK80" s="26">
        <v>0</v>
      </c>
      <c r="AL80" s="9">
        <v>0</v>
      </c>
      <c r="AM80" s="26">
        <v>0</v>
      </c>
      <c r="AN80" s="26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f>SUM(AU80:AX80)</f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f t="shared" si="143"/>
        <v>3.72471</v>
      </c>
      <c r="AZ80" s="28">
        <v>0.698403</v>
      </c>
      <c r="BA80" s="28">
        <v>3.0263070000000001</v>
      </c>
      <c r="BB80" s="28">
        <v>0</v>
      </c>
      <c r="BC80" s="28">
        <v>0</v>
      </c>
    </row>
    <row r="81" spans="1:55" s="15" customFormat="1" ht="42" x14ac:dyDescent="0.2">
      <c r="A81" s="30" t="s">
        <v>91</v>
      </c>
      <c r="B81" s="39" t="s">
        <v>221</v>
      </c>
      <c r="C81" s="67" t="s">
        <v>222</v>
      </c>
      <c r="D81" s="28">
        <v>0.61499999999999999</v>
      </c>
      <c r="E81" s="28">
        <f t="shared" si="144"/>
        <v>0</v>
      </c>
      <c r="F81" s="28">
        <v>0</v>
      </c>
      <c r="G81" s="28">
        <v>0</v>
      </c>
      <c r="H81" s="28">
        <v>0</v>
      </c>
      <c r="I81" s="28">
        <v>0</v>
      </c>
      <c r="J81" s="28">
        <f t="shared" si="145"/>
        <v>0</v>
      </c>
      <c r="K81" s="9">
        <v>0</v>
      </c>
      <c r="L81" s="9">
        <v>0</v>
      </c>
      <c r="M81" s="9">
        <v>0</v>
      </c>
      <c r="N81" s="9">
        <v>0</v>
      </c>
      <c r="O81" s="28">
        <f t="shared" si="124"/>
        <v>0</v>
      </c>
      <c r="P81" s="9">
        <v>0</v>
      </c>
      <c r="Q81" s="9">
        <v>0</v>
      </c>
      <c r="R81" s="9">
        <v>0</v>
      </c>
      <c r="S81" s="9">
        <v>0</v>
      </c>
      <c r="T81" s="28">
        <f t="shared" si="141"/>
        <v>0</v>
      </c>
      <c r="U81" s="9">
        <v>0</v>
      </c>
      <c r="V81" s="9">
        <v>0</v>
      </c>
      <c r="W81" s="9">
        <v>0</v>
      </c>
      <c r="X81" s="9">
        <v>0</v>
      </c>
      <c r="Y81" s="71">
        <f t="shared" si="146"/>
        <v>3.326406</v>
      </c>
      <c r="Z81" s="74">
        <v>3.326406</v>
      </c>
      <c r="AA81" s="74">
        <v>0</v>
      </c>
      <c r="AB81" s="74">
        <v>0</v>
      </c>
      <c r="AC81" s="74">
        <v>0</v>
      </c>
      <c r="AD81" s="64">
        <v>0.51300000000000001</v>
      </c>
      <c r="AE81" s="28">
        <f t="shared" si="134"/>
        <v>2.7720050000000001</v>
      </c>
      <c r="AF81" s="28">
        <f t="shared" si="135"/>
        <v>2.7720050000000001</v>
      </c>
      <c r="AG81" s="28">
        <f t="shared" si="136"/>
        <v>0</v>
      </c>
      <c r="AH81" s="28">
        <f t="shared" si="137"/>
        <v>0</v>
      </c>
      <c r="AI81" s="28">
        <f t="shared" si="138"/>
        <v>0</v>
      </c>
      <c r="AJ81" s="28">
        <f t="shared" si="147"/>
        <v>0</v>
      </c>
      <c r="AK81" s="26">
        <v>0</v>
      </c>
      <c r="AL81" s="9">
        <v>0</v>
      </c>
      <c r="AM81" s="26">
        <v>0</v>
      </c>
      <c r="AN81" s="26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f>SUM(AU81:AX81)</f>
        <v>0</v>
      </c>
      <c r="AU81" s="28">
        <v>0</v>
      </c>
      <c r="AV81" s="28">
        <v>0</v>
      </c>
      <c r="AW81" s="28">
        <v>0</v>
      </c>
      <c r="AX81" s="28">
        <v>0</v>
      </c>
      <c r="AY81" s="28">
        <f t="shared" si="143"/>
        <v>2.7720050000000001</v>
      </c>
      <c r="AZ81" s="63">
        <v>2.7720050000000001</v>
      </c>
      <c r="BA81" s="28">
        <v>0</v>
      </c>
      <c r="BB81" s="28">
        <v>0</v>
      </c>
      <c r="BC81" s="28">
        <v>0</v>
      </c>
    </row>
    <row r="82" spans="1:55" s="36" customFormat="1" ht="31.5" x14ac:dyDescent="0.2">
      <c r="A82" s="1" t="s">
        <v>92</v>
      </c>
      <c r="B82" s="4" t="s">
        <v>79</v>
      </c>
      <c r="C82" s="35" t="s">
        <v>154</v>
      </c>
      <c r="D82" s="6">
        <f>SUM(D83:D109)</f>
        <v>38.770999999999994</v>
      </c>
      <c r="E82" s="6">
        <f t="shared" ref="E82:E87" si="148">SUM(F82:I82)</f>
        <v>52.132556999999998</v>
      </c>
      <c r="F82" s="6">
        <f t="shared" ref="F82:I84" si="149">K82+P82+U82+Z82</f>
        <v>22.017863999999999</v>
      </c>
      <c r="G82" s="6">
        <f t="shared" si="149"/>
        <v>30.114692999999999</v>
      </c>
      <c r="H82" s="6">
        <f t="shared" si="149"/>
        <v>0</v>
      </c>
      <c r="I82" s="6">
        <f t="shared" si="149"/>
        <v>0</v>
      </c>
      <c r="J82" s="6">
        <f>SUM(K82:N82)</f>
        <v>0</v>
      </c>
      <c r="K82" s="6">
        <f>SUM(K83:K109)</f>
        <v>0</v>
      </c>
      <c r="L82" s="6">
        <f>SUM(L83:L109)</f>
        <v>0</v>
      </c>
      <c r="M82" s="6">
        <f>SUM(M83:M109)</f>
        <v>0</v>
      </c>
      <c r="N82" s="6">
        <f>SUM(N83:N109)</f>
        <v>0</v>
      </c>
      <c r="O82" s="6">
        <f t="shared" si="124"/>
        <v>0</v>
      </c>
      <c r="P82" s="10">
        <f t="shared" ref="P82:X82" si="150">SUM(P83:P109)</f>
        <v>0</v>
      </c>
      <c r="Q82" s="10">
        <f t="shared" si="150"/>
        <v>0</v>
      </c>
      <c r="R82" s="10">
        <f t="shared" si="150"/>
        <v>0</v>
      </c>
      <c r="S82" s="10">
        <f t="shared" si="150"/>
        <v>0</v>
      </c>
      <c r="T82" s="6">
        <f t="shared" si="150"/>
        <v>0.42660900000000007</v>
      </c>
      <c r="U82" s="6">
        <f t="shared" si="150"/>
        <v>0.42660900000000007</v>
      </c>
      <c r="V82" s="6">
        <f t="shared" si="150"/>
        <v>0</v>
      </c>
      <c r="W82" s="6">
        <f t="shared" si="150"/>
        <v>0</v>
      </c>
      <c r="X82" s="6">
        <f t="shared" si="150"/>
        <v>0</v>
      </c>
      <c r="Y82" s="70">
        <f>SUM(Z82:AC82)</f>
        <v>51.705947999999999</v>
      </c>
      <c r="Z82" s="73">
        <f>SUM(Z83:Z109)</f>
        <v>21.591255</v>
      </c>
      <c r="AA82" s="73">
        <f>SUM(AA83:AA109)</f>
        <v>30.114692999999999</v>
      </c>
      <c r="AB82" s="73">
        <f>SUM(AB83:AB109)</f>
        <v>0</v>
      </c>
      <c r="AC82" s="73">
        <f>SUM(AC83:AC109)</f>
        <v>0</v>
      </c>
      <c r="AD82" s="6">
        <f>SUM(AD83:AD109)</f>
        <v>32.311999999999998</v>
      </c>
      <c r="AE82" s="6">
        <f t="shared" si="134"/>
        <v>43.433786999999995</v>
      </c>
      <c r="AF82" s="6">
        <f t="shared" si="135"/>
        <v>18.338217999999998</v>
      </c>
      <c r="AG82" s="6">
        <f t="shared" si="136"/>
        <v>25.095569000000001</v>
      </c>
      <c r="AH82" s="6">
        <f t="shared" si="137"/>
        <v>0</v>
      </c>
      <c r="AI82" s="6">
        <f t="shared" si="138"/>
        <v>0</v>
      </c>
      <c r="AJ82" s="6">
        <f t="shared" si="147"/>
        <v>0</v>
      </c>
      <c r="AK82" s="25">
        <v>0</v>
      </c>
      <c r="AL82" s="25">
        <v>0</v>
      </c>
      <c r="AM82" s="25">
        <v>0</v>
      </c>
      <c r="AN82" s="25">
        <v>0</v>
      </c>
      <c r="AO82" s="10">
        <f t="shared" ref="AO82:AO87" si="151">SUM(AP82:AS82)</f>
        <v>0.35550599999999999</v>
      </c>
      <c r="AP82" s="6">
        <f t="shared" ref="AP82:AX82" si="152">SUM(AP83:AP109)</f>
        <v>0.35550599999999999</v>
      </c>
      <c r="AQ82" s="6">
        <f t="shared" si="152"/>
        <v>0</v>
      </c>
      <c r="AR82" s="6">
        <f t="shared" si="152"/>
        <v>0</v>
      </c>
      <c r="AS82" s="6">
        <f t="shared" si="152"/>
        <v>0</v>
      </c>
      <c r="AT82" s="6">
        <f t="shared" si="152"/>
        <v>0.20046600000000001</v>
      </c>
      <c r="AU82" s="6">
        <f t="shared" si="152"/>
        <v>0.20046600000000001</v>
      </c>
      <c r="AV82" s="6">
        <f t="shared" si="152"/>
        <v>0</v>
      </c>
      <c r="AW82" s="6">
        <f t="shared" si="152"/>
        <v>0</v>
      </c>
      <c r="AX82" s="6">
        <f t="shared" si="152"/>
        <v>0</v>
      </c>
      <c r="AY82" s="6">
        <f t="shared" ref="AY82" si="153">SUM(AZ82:BA82)</f>
        <v>42.877814999999998</v>
      </c>
      <c r="AZ82" s="10">
        <f>SUM(AZ83:AZ109)</f>
        <v>17.782245999999997</v>
      </c>
      <c r="BA82" s="10">
        <f>SUM(BA83:BA109)</f>
        <v>25.095569000000001</v>
      </c>
      <c r="BB82" s="10">
        <f>SUM(BB83:BB109)</f>
        <v>0</v>
      </c>
      <c r="BC82" s="62">
        <f>SUM(BC83:BC109)</f>
        <v>0</v>
      </c>
    </row>
    <row r="83" spans="1:55" s="15" customFormat="1" ht="31.5" x14ac:dyDescent="0.2">
      <c r="A83" s="30" t="s">
        <v>92</v>
      </c>
      <c r="B83" s="38" t="s">
        <v>111</v>
      </c>
      <c r="C83" s="57" t="s">
        <v>112</v>
      </c>
      <c r="D83" s="28">
        <v>9.0999999999999998E-2</v>
      </c>
      <c r="E83" s="28">
        <f t="shared" si="148"/>
        <v>7.9533000000000006E-2</v>
      </c>
      <c r="F83" s="28">
        <f t="shared" si="149"/>
        <v>7.9533000000000006E-2</v>
      </c>
      <c r="G83" s="28">
        <f t="shared" si="149"/>
        <v>0</v>
      </c>
      <c r="H83" s="28">
        <f t="shared" si="149"/>
        <v>0</v>
      </c>
      <c r="I83" s="28">
        <f t="shared" si="149"/>
        <v>0</v>
      </c>
      <c r="J83" s="28">
        <f>SUM(K83:N83)</f>
        <v>0</v>
      </c>
      <c r="K83" s="9">
        <v>0</v>
      </c>
      <c r="L83" s="9">
        <v>0</v>
      </c>
      <c r="M83" s="9">
        <v>0</v>
      </c>
      <c r="N83" s="9">
        <v>0</v>
      </c>
      <c r="O83" s="28">
        <f t="shared" si="124"/>
        <v>0</v>
      </c>
      <c r="P83" s="9">
        <v>0</v>
      </c>
      <c r="Q83" s="9">
        <v>0</v>
      </c>
      <c r="R83" s="9">
        <v>0</v>
      </c>
      <c r="S83" s="9">
        <v>0</v>
      </c>
      <c r="T83" s="28">
        <f>SUM(U83:X83)</f>
        <v>7.9533000000000006E-2</v>
      </c>
      <c r="U83" s="9">
        <v>7.9533000000000006E-2</v>
      </c>
      <c r="V83" s="9">
        <v>0</v>
      </c>
      <c r="W83" s="9">
        <v>0</v>
      </c>
      <c r="X83" s="9">
        <v>0</v>
      </c>
      <c r="Y83" s="71">
        <f>SUM(Z83:AC83)</f>
        <v>0</v>
      </c>
      <c r="Z83" s="74">
        <v>0</v>
      </c>
      <c r="AA83" s="74">
        <v>0</v>
      </c>
      <c r="AB83" s="74">
        <v>0</v>
      </c>
      <c r="AC83" s="74">
        <v>0</v>
      </c>
      <c r="AD83" s="28">
        <v>7.5999999999999998E-2</v>
      </c>
      <c r="AE83" s="28">
        <f t="shared" si="134"/>
        <v>6.6277000000000003E-2</v>
      </c>
      <c r="AF83" s="28">
        <f t="shared" si="135"/>
        <v>6.6277000000000003E-2</v>
      </c>
      <c r="AG83" s="28">
        <f t="shared" si="136"/>
        <v>0</v>
      </c>
      <c r="AH83" s="28">
        <f t="shared" si="137"/>
        <v>0</v>
      </c>
      <c r="AI83" s="28">
        <f t="shared" si="138"/>
        <v>0</v>
      </c>
      <c r="AJ83" s="28">
        <f t="shared" si="147"/>
        <v>0</v>
      </c>
      <c r="AK83" s="26">
        <v>0</v>
      </c>
      <c r="AL83" s="9">
        <v>0</v>
      </c>
      <c r="AM83" s="26">
        <v>0</v>
      </c>
      <c r="AN83" s="26">
        <v>0</v>
      </c>
      <c r="AO83" s="11">
        <f t="shared" si="151"/>
        <v>6.6277000000000003E-2</v>
      </c>
      <c r="AP83" s="28">
        <v>6.6277000000000003E-2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f t="shared" ref="AY83:AY109" si="154">SUM(AZ83:BC83)</f>
        <v>0</v>
      </c>
      <c r="AZ83" s="28">
        <v>0</v>
      </c>
      <c r="BA83" s="28">
        <v>0</v>
      </c>
      <c r="BB83" s="28">
        <v>0</v>
      </c>
      <c r="BC83" s="28">
        <v>0</v>
      </c>
    </row>
    <row r="84" spans="1:55" s="15" customFormat="1" ht="31.5" x14ac:dyDescent="0.2">
      <c r="A84" s="30" t="s">
        <v>92</v>
      </c>
      <c r="B84" s="38" t="s">
        <v>113</v>
      </c>
      <c r="C84" s="57" t="s">
        <v>114</v>
      </c>
      <c r="D84" s="28">
        <v>26.233000000000001</v>
      </c>
      <c r="E84" s="28">
        <f t="shared" si="148"/>
        <v>19.778472000000001</v>
      </c>
      <c r="F84" s="28">
        <f t="shared" si="149"/>
        <v>1.3391029999999999</v>
      </c>
      <c r="G84" s="28">
        <f t="shared" si="149"/>
        <v>18.439368999999999</v>
      </c>
      <c r="H84" s="28">
        <f t="shared" si="149"/>
        <v>0</v>
      </c>
      <c r="I84" s="28">
        <f t="shared" si="149"/>
        <v>0</v>
      </c>
      <c r="J84" s="28">
        <f t="shared" ref="J84:J109" si="155">SUM(K84:N84)</f>
        <v>0</v>
      </c>
      <c r="K84" s="9">
        <v>0</v>
      </c>
      <c r="L84" s="9">
        <v>0</v>
      </c>
      <c r="M84" s="9">
        <v>0</v>
      </c>
      <c r="N84" s="9">
        <v>0</v>
      </c>
      <c r="O84" s="28">
        <f t="shared" ref="O84:O109" si="156">SUM(P84:S84)</f>
        <v>0</v>
      </c>
      <c r="P84" s="9">
        <v>0</v>
      </c>
      <c r="Q84" s="9">
        <v>0</v>
      </c>
      <c r="R84" s="9">
        <v>0</v>
      </c>
      <c r="S84" s="9">
        <v>0</v>
      </c>
      <c r="T84" s="28">
        <f t="shared" ref="T84:T109" si="157">SUM(U84:X84)</f>
        <v>0</v>
      </c>
      <c r="U84" s="9">
        <v>0</v>
      </c>
      <c r="V84" s="9">
        <v>0</v>
      </c>
      <c r="W84" s="9">
        <v>0</v>
      </c>
      <c r="X84" s="9">
        <v>0</v>
      </c>
      <c r="Y84" s="71">
        <f t="shared" ref="Y84:Y109" si="158">SUM(Z84:AC84)</f>
        <v>19.778472000000001</v>
      </c>
      <c r="Z84" s="74">
        <v>1.3391029999999999</v>
      </c>
      <c r="AA84" s="74">
        <v>18.439368999999999</v>
      </c>
      <c r="AB84" s="74">
        <v>0</v>
      </c>
      <c r="AC84" s="74">
        <v>0</v>
      </c>
      <c r="AD84" s="28">
        <v>21.861000000000001</v>
      </c>
      <c r="AE84" s="28">
        <f t="shared" si="134"/>
        <v>16.482051000000002</v>
      </c>
      <c r="AF84" s="28">
        <f t="shared" si="135"/>
        <v>1.1159190000000001</v>
      </c>
      <c r="AG84" s="28">
        <f t="shared" si="136"/>
        <v>15.366132</v>
      </c>
      <c r="AH84" s="28">
        <f t="shared" si="137"/>
        <v>0</v>
      </c>
      <c r="AI84" s="28">
        <f t="shared" si="138"/>
        <v>0</v>
      </c>
      <c r="AJ84" s="28">
        <f t="shared" si="147"/>
        <v>0</v>
      </c>
      <c r="AK84" s="26">
        <v>0</v>
      </c>
      <c r="AL84" s="9">
        <v>0</v>
      </c>
      <c r="AM84" s="26">
        <v>0</v>
      </c>
      <c r="AN84" s="26">
        <v>0</v>
      </c>
      <c r="AO84" s="11">
        <f t="shared" si="151"/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f t="shared" si="154"/>
        <v>16.482051000000002</v>
      </c>
      <c r="AZ84" s="28">
        <v>1.1159190000000001</v>
      </c>
      <c r="BA84" s="28">
        <v>15.366132</v>
      </c>
      <c r="BB84" s="28">
        <v>0</v>
      </c>
      <c r="BC84" s="28">
        <v>0</v>
      </c>
    </row>
    <row r="85" spans="1:55" s="15" customFormat="1" ht="31.5" x14ac:dyDescent="0.2">
      <c r="A85" s="30" t="s">
        <v>92</v>
      </c>
      <c r="B85" s="38" t="s">
        <v>115</v>
      </c>
      <c r="C85" s="57" t="s">
        <v>116</v>
      </c>
      <c r="D85" s="28">
        <v>0.41</v>
      </c>
      <c r="E85" s="28">
        <f t="shared" si="148"/>
        <v>1.8798349999999999</v>
      </c>
      <c r="F85" s="28">
        <f t="shared" ref="F85:I87" si="159">K85+P85+U85+Z85</f>
        <v>1.8798349999999999</v>
      </c>
      <c r="G85" s="28">
        <f t="shared" si="159"/>
        <v>0</v>
      </c>
      <c r="H85" s="28">
        <f t="shared" si="159"/>
        <v>0</v>
      </c>
      <c r="I85" s="28">
        <f t="shared" si="159"/>
        <v>0</v>
      </c>
      <c r="J85" s="28">
        <f t="shared" si="155"/>
        <v>0</v>
      </c>
      <c r="K85" s="9">
        <v>0</v>
      </c>
      <c r="L85" s="9">
        <v>0</v>
      </c>
      <c r="M85" s="9">
        <v>0</v>
      </c>
      <c r="N85" s="9">
        <v>0</v>
      </c>
      <c r="O85" s="28">
        <f t="shared" si="156"/>
        <v>0</v>
      </c>
      <c r="P85" s="9">
        <v>0</v>
      </c>
      <c r="Q85" s="9">
        <v>0</v>
      </c>
      <c r="R85" s="9">
        <v>0</v>
      </c>
      <c r="S85" s="9">
        <v>0</v>
      </c>
      <c r="T85" s="28">
        <f t="shared" si="157"/>
        <v>0</v>
      </c>
      <c r="U85" s="9">
        <v>0</v>
      </c>
      <c r="V85" s="9">
        <v>0</v>
      </c>
      <c r="W85" s="9">
        <v>0</v>
      </c>
      <c r="X85" s="9">
        <v>0</v>
      </c>
      <c r="Y85" s="71">
        <f t="shared" si="158"/>
        <v>1.8798349999999999</v>
      </c>
      <c r="Z85" s="76">
        <v>1.8798349999999999</v>
      </c>
      <c r="AA85" s="74">
        <v>0</v>
      </c>
      <c r="AB85" s="74">
        <v>0</v>
      </c>
      <c r="AC85" s="74">
        <v>0</v>
      </c>
      <c r="AD85" s="28">
        <v>0.34200000000000003</v>
      </c>
      <c r="AE85" s="28">
        <f t="shared" si="134"/>
        <v>1.5565290000000001</v>
      </c>
      <c r="AF85" s="28">
        <f t="shared" si="135"/>
        <v>1.5565290000000001</v>
      </c>
      <c r="AG85" s="28">
        <f t="shared" si="136"/>
        <v>0</v>
      </c>
      <c r="AH85" s="28">
        <f t="shared" si="137"/>
        <v>0</v>
      </c>
      <c r="AI85" s="28">
        <f t="shared" si="138"/>
        <v>0</v>
      </c>
      <c r="AJ85" s="28">
        <f t="shared" si="147"/>
        <v>0</v>
      </c>
      <c r="AK85" s="26">
        <v>0</v>
      </c>
      <c r="AL85" s="9">
        <v>0</v>
      </c>
      <c r="AM85" s="26">
        <v>0</v>
      </c>
      <c r="AN85" s="26">
        <v>0</v>
      </c>
      <c r="AO85" s="11">
        <f t="shared" si="151"/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f t="shared" si="154"/>
        <v>1.5565290000000001</v>
      </c>
      <c r="AZ85" s="63">
        <v>1.5565290000000001</v>
      </c>
      <c r="BA85" s="28">
        <v>0</v>
      </c>
      <c r="BB85" s="28">
        <v>0</v>
      </c>
      <c r="BC85" s="28">
        <v>0</v>
      </c>
    </row>
    <row r="86" spans="1:55" s="15" customFormat="1" ht="31.5" x14ac:dyDescent="0.2">
      <c r="A86" s="50" t="s">
        <v>92</v>
      </c>
      <c r="B86" s="39" t="s">
        <v>128</v>
      </c>
      <c r="C86" s="67" t="s">
        <v>129</v>
      </c>
      <c r="D86" s="28">
        <v>0.121</v>
      </c>
      <c r="E86" s="28">
        <f t="shared" si="148"/>
        <v>0.104763</v>
      </c>
      <c r="F86" s="28">
        <f t="shared" si="159"/>
        <v>0.104763</v>
      </c>
      <c r="G86" s="28">
        <f t="shared" si="159"/>
        <v>0</v>
      </c>
      <c r="H86" s="28">
        <f t="shared" si="159"/>
        <v>0</v>
      </c>
      <c r="I86" s="28">
        <f t="shared" si="159"/>
        <v>0</v>
      </c>
      <c r="J86" s="28">
        <f t="shared" si="155"/>
        <v>0</v>
      </c>
      <c r="K86" s="9">
        <v>0</v>
      </c>
      <c r="L86" s="9">
        <v>0</v>
      </c>
      <c r="M86" s="9">
        <v>0</v>
      </c>
      <c r="N86" s="9">
        <v>0</v>
      </c>
      <c r="O86" s="28">
        <f t="shared" si="156"/>
        <v>0</v>
      </c>
      <c r="P86" s="9">
        <v>0</v>
      </c>
      <c r="Q86" s="9">
        <v>0</v>
      </c>
      <c r="R86" s="9">
        <v>0</v>
      </c>
      <c r="S86" s="9">
        <v>0</v>
      </c>
      <c r="T86" s="28">
        <f t="shared" si="157"/>
        <v>0.104763</v>
      </c>
      <c r="U86" s="9">
        <v>0.104763</v>
      </c>
      <c r="V86" s="9">
        <v>0</v>
      </c>
      <c r="W86" s="9">
        <v>0</v>
      </c>
      <c r="X86" s="9">
        <v>0</v>
      </c>
      <c r="Y86" s="71">
        <f t="shared" si="158"/>
        <v>0</v>
      </c>
      <c r="Z86" s="74">
        <v>0</v>
      </c>
      <c r="AA86" s="74">
        <v>0</v>
      </c>
      <c r="AB86" s="74">
        <v>0</v>
      </c>
      <c r="AC86" s="74">
        <v>0</v>
      </c>
      <c r="AD86" s="28">
        <v>0.10100000000000001</v>
      </c>
      <c r="AE86" s="28">
        <f t="shared" si="134"/>
        <v>8.7303000000000006E-2</v>
      </c>
      <c r="AF86" s="28">
        <f t="shared" si="135"/>
        <v>8.7303000000000006E-2</v>
      </c>
      <c r="AG86" s="28">
        <f t="shared" si="136"/>
        <v>0</v>
      </c>
      <c r="AH86" s="28">
        <f t="shared" si="137"/>
        <v>0</v>
      </c>
      <c r="AI86" s="28">
        <f t="shared" si="138"/>
        <v>0</v>
      </c>
      <c r="AJ86" s="28">
        <f t="shared" si="147"/>
        <v>0</v>
      </c>
      <c r="AK86" s="26">
        <v>0</v>
      </c>
      <c r="AL86" s="9">
        <v>0</v>
      </c>
      <c r="AM86" s="26">
        <v>0</v>
      </c>
      <c r="AN86" s="26">
        <v>0</v>
      </c>
      <c r="AO86" s="11">
        <f t="shared" si="151"/>
        <v>8.7303000000000006E-2</v>
      </c>
      <c r="AP86" s="28">
        <v>8.7303000000000006E-2</v>
      </c>
      <c r="AQ86" s="28">
        <v>0</v>
      </c>
      <c r="AR86" s="28">
        <v>0</v>
      </c>
      <c r="AS86" s="28">
        <v>0</v>
      </c>
      <c r="AT86" s="28">
        <f>SUM(AU86:AX86)</f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f t="shared" si="154"/>
        <v>0</v>
      </c>
      <c r="AZ86" s="28">
        <v>0</v>
      </c>
      <c r="BA86" s="28">
        <v>0</v>
      </c>
      <c r="BB86" s="28">
        <v>0</v>
      </c>
      <c r="BC86" s="28">
        <v>0</v>
      </c>
    </row>
    <row r="87" spans="1:55" s="15" customFormat="1" ht="31.5" x14ac:dyDescent="0.2">
      <c r="A87" s="50" t="s">
        <v>92</v>
      </c>
      <c r="B87" s="39" t="s">
        <v>130</v>
      </c>
      <c r="C87" s="67" t="s">
        <v>131</v>
      </c>
      <c r="D87" s="28">
        <v>0.16400000000000001</v>
      </c>
      <c r="E87" s="28">
        <f t="shared" si="148"/>
        <v>0.14418600000000001</v>
      </c>
      <c r="F87" s="28">
        <f t="shared" si="159"/>
        <v>0.14418600000000001</v>
      </c>
      <c r="G87" s="28">
        <f t="shared" si="159"/>
        <v>0</v>
      </c>
      <c r="H87" s="28">
        <f t="shared" si="159"/>
        <v>0</v>
      </c>
      <c r="I87" s="28">
        <f t="shared" si="159"/>
        <v>0</v>
      </c>
      <c r="J87" s="28">
        <f t="shared" si="155"/>
        <v>0</v>
      </c>
      <c r="K87" s="9">
        <v>0</v>
      </c>
      <c r="L87" s="9">
        <v>0</v>
      </c>
      <c r="M87" s="9">
        <v>0</v>
      </c>
      <c r="N87" s="9">
        <v>0</v>
      </c>
      <c r="O87" s="28">
        <f t="shared" si="156"/>
        <v>0</v>
      </c>
      <c r="P87" s="9">
        <v>0</v>
      </c>
      <c r="Q87" s="9">
        <v>0</v>
      </c>
      <c r="R87" s="9">
        <v>0</v>
      </c>
      <c r="S87" s="9">
        <v>0</v>
      </c>
      <c r="T87" s="28">
        <f t="shared" si="157"/>
        <v>0.14418600000000001</v>
      </c>
      <c r="U87" s="9">
        <v>0.14418600000000001</v>
      </c>
      <c r="V87" s="9">
        <v>0</v>
      </c>
      <c r="W87" s="9">
        <v>0</v>
      </c>
      <c r="X87" s="9">
        <v>0</v>
      </c>
      <c r="Y87" s="71">
        <f t="shared" si="158"/>
        <v>0</v>
      </c>
      <c r="Z87" s="74">
        <v>0</v>
      </c>
      <c r="AA87" s="74">
        <v>0</v>
      </c>
      <c r="AB87" s="74">
        <v>0</v>
      </c>
      <c r="AC87" s="74">
        <v>0</v>
      </c>
      <c r="AD87" s="28">
        <v>0.13700000000000001</v>
      </c>
      <c r="AE87" s="28">
        <f t="shared" si="134"/>
        <v>0.120154</v>
      </c>
      <c r="AF87" s="28">
        <f t="shared" si="135"/>
        <v>0.120154</v>
      </c>
      <c r="AG87" s="28">
        <f t="shared" si="136"/>
        <v>0</v>
      </c>
      <c r="AH87" s="28">
        <f t="shared" si="137"/>
        <v>0</v>
      </c>
      <c r="AI87" s="28">
        <f t="shared" si="138"/>
        <v>0</v>
      </c>
      <c r="AJ87" s="28">
        <f t="shared" si="147"/>
        <v>0</v>
      </c>
      <c r="AK87" s="26">
        <f>AK110</f>
        <v>0</v>
      </c>
      <c r="AL87" s="26">
        <f>AL110</f>
        <v>0</v>
      </c>
      <c r="AM87" s="26">
        <f>AM110</f>
        <v>0</v>
      </c>
      <c r="AN87" s="26">
        <f>AN110</f>
        <v>0</v>
      </c>
      <c r="AO87" s="11">
        <f t="shared" si="151"/>
        <v>0.120154</v>
      </c>
      <c r="AP87" s="28">
        <v>0.120154</v>
      </c>
      <c r="AQ87" s="28">
        <v>0</v>
      </c>
      <c r="AR87" s="28">
        <v>0</v>
      </c>
      <c r="AS87" s="28">
        <v>0</v>
      </c>
      <c r="AT87" s="28">
        <f>SUM(AU87:AX87)</f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f t="shared" si="154"/>
        <v>0</v>
      </c>
      <c r="AZ87" s="28">
        <v>0</v>
      </c>
      <c r="BA87" s="28">
        <v>0</v>
      </c>
      <c r="BB87" s="28">
        <v>0</v>
      </c>
      <c r="BC87" s="28">
        <v>0</v>
      </c>
    </row>
    <row r="88" spans="1:55" s="15" customFormat="1" ht="31.5" x14ac:dyDescent="0.2">
      <c r="A88" s="50" t="s">
        <v>92</v>
      </c>
      <c r="B88" s="39" t="s">
        <v>132</v>
      </c>
      <c r="C88" s="67" t="s">
        <v>133</v>
      </c>
      <c r="D88" s="28">
        <v>0.115</v>
      </c>
      <c r="E88" s="28">
        <v>0</v>
      </c>
      <c r="F88" s="28">
        <f t="shared" ref="F88:F109" si="160">K88+P88+U88+Z88</f>
        <v>9.8127000000000006E-2</v>
      </c>
      <c r="G88" s="28">
        <f t="shared" ref="G88:G109" si="161">L88+Q88+V88+AA88</f>
        <v>0</v>
      </c>
      <c r="H88" s="28">
        <f t="shared" ref="H88:H109" si="162">M88+R88+W88+AB88</f>
        <v>0</v>
      </c>
      <c r="I88" s="28">
        <f t="shared" ref="I88:I109" si="163">N88+S88+X88+AC88</f>
        <v>0</v>
      </c>
      <c r="J88" s="28">
        <f t="shared" si="155"/>
        <v>0</v>
      </c>
      <c r="K88" s="9">
        <v>0</v>
      </c>
      <c r="L88" s="9">
        <v>0</v>
      </c>
      <c r="M88" s="9">
        <v>0</v>
      </c>
      <c r="N88" s="9">
        <v>0</v>
      </c>
      <c r="O88" s="28">
        <f t="shared" si="156"/>
        <v>0</v>
      </c>
      <c r="P88" s="9">
        <v>0</v>
      </c>
      <c r="Q88" s="9">
        <v>0</v>
      </c>
      <c r="R88" s="9">
        <v>0</v>
      </c>
      <c r="S88" s="9">
        <v>0</v>
      </c>
      <c r="T88" s="28">
        <f t="shared" si="157"/>
        <v>9.8127000000000006E-2</v>
      </c>
      <c r="U88" s="9">
        <v>9.8127000000000006E-2</v>
      </c>
      <c r="V88" s="9">
        <v>0</v>
      </c>
      <c r="W88" s="9">
        <v>0</v>
      </c>
      <c r="X88" s="9">
        <v>0</v>
      </c>
      <c r="Y88" s="71">
        <f t="shared" si="158"/>
        <v>0</v>
      </c>
      <c r="Z88" s="74">
        <v>0</v>
      </c>
      <c r="AA88" s="74">
        <v>0</v>
      </c>
      <c r="AB88" s="74">
        <v>0</v>
      </c>
      <c r="AC88" s="74">
        <v>0</v>
      </c>
      <c r="AD88" s="28">
        <v>9.6000000000000002E-2</v>
      </c>
      <c r="AE88" s="28">
        <f t="shared" si="134"/>
        <v>8.1771999999999997E-2</v>
      </c>
      <c r="AF88" s="28">
        <f t="shared" si="135"/>
        <v>8.1771999999999997E-2</v>
      </c>
      <c r="AG88" s="28">
        <f t="shared" si="136"/>
        <v>0</v>
      </c>
      <c r="AH88" s="28">
        <f t="shared" si="137"/>
        <v>0</v>
      </c>
      <c r="AI88" s="28">
        <f t="shared" si="138"/>
        <v>0</v>
      </c>
      <c r="AJ88" s="28">
        <v>0</v>
      </c>
      <c r="AK88" s="26">
        <v>0</v>
      </c>
      <c r="AL88" s="26">
        <v>0</v>
      </c>
      <c r="AM88" s="26">
        <v>0</v>
      </c>
      <c r="AN88" s="26">
        <v>0</v>
      </c>
      <c r="AO88" s="11">
        <v>8.1771999999999997E-2</v>
      </c>
      <c r="AP88" s="28">
        <v>8.1771999999999997E-2</v>
      </c>
      <c r="AQ88" s="28">
        <v>0</v>
      </c>
      <c r="AR88" s="28">
        <v>0</v>
      </c>
      <c r="AS88" s="28">
        <v>0</v>
      </c>
      <c r="AT88" s="28">
        <f>SUM(AU88:AX88)</f>
        <v>0</v>
      </c>
      <c r="AU88" s="28">
        <v>0</v>
      </c>
      <c r="AV88" s="28">
        <v>0</v>
      </c>
      <c r="AW88" s="28">
        <v>0</v>
      </c>
      <c r="AX88" s="28">
        <v>0</v>
      </c>
      <c r="AY88" s="28">
        <f t="shared" si="154"/>
        <v>0</v>
      </c>
      <c r="AZ88" s="28">
        <v>0</v>
      </c>
      <c r="BA88" s="28">
        <v>0</v>
      </c>
      <c r="BB88" s="28">
        <v>0</v>
      </c>
      <c r="BC88" s="28">
        <v>0</v>
      </c>
    </row>
    <row r="89" spans="1:55" s="15" customFormat="1" ht="42" x14ac:dyDescent="0.2">
      <c r="A89" s="50" t="s">
        <v>92</v>
      </c>
      <c r="B89" s="39" t="s">
        <v>223</v>
      </c>
      <c r="C89" s="67" t="s">
        <v>224</v>
      </c>
      <c r="D89" s="28">
        <v>0.58899999999999997</v>
      </c>
      <c r="E89" s="28">
        <v>0</v>
      </c>
      <c r="F89" s="28">
        <f t="shared" si="160"/>
        <v>2.4037609999999998</v>
      </c>
      <c r="G89" s="28">
        <f t="shared" si="161"/>
        <v>0</v>
      </c>
      <c r="H89" s="28">
        <f t="shared" si="162"/>
        <v>0</v>
      </c>
      <c r="I89" s="28">
        <f t="shared" si="163"/>
        <v>0</v>
      </c>
      <c r="J89" s="28">
        <f t="shared" si="155"/>
        <v>0</v>
      </c>
      <c r="K89" s="9">
        <v>0</v>
      </c>
      <c r="L89" s="9">
        <v>0</v>
      </c>
      <c r="M89" s="9">
        <v>0</v>
      </c>
      <c r="N89" s="9">
        <v>0</v>
      </c>
      <c r="O89" s="28">
        <f t="shared" si="156"/>
        <v>0</v>
      </c>
      <c r="P89" s="9">
        <v>0</v>
      </c>
      <c r="Q89" s="9">
        <v>0</v>
      </c>
      <c r="R89" s="9">
        <v>0</v>
      </c>
      <c r="S89" s="9">
        <v>0</v>
      </c>
      <c r="T89" s="28">
        <f t="shared" si="157"/>
        <v>0</v>
      </c>
      <c r="U89" s="9">
        <v>0</v>
      </c>
      <c r="V89" s="9">
        <v>0</v>
      </c>
      <c r="W89" s="9">
        <v>0</v>
      </c>
      <c r="X89" s="9">
        <v>0</v>
      </c>
      <c r="Y89" s="71">
        <f t="shared" si="158"/>
        <v>2.4037609999999998</v>
      </c>
      <c r="Z89" s="76">
        <v>2.4037609999999998</v>
      </c>
      <c r="AA89" s="74">
        <v>0</v>
      </c>
      <c r="AB89" s="74">
        <v>0</v>
      </c>
      <c r="AC89" s="74">
        <v>0</v>
      </c>
      <c r="AD89" s="28">
        <v>0.49099999999999999</v>
      </c>
      <c r="AE89" s="28">
        <f t="shared" si="134"/>
        <v>2.0031340000000002</v>
      </c>
      <c r="AF89" s="28">
        <f t="shared" si="135"/>
        <v>2.0031340000000002</v>
      </c>
      <c r="AG89" s="28">
        <f t="shared" si="136"/>
        <v>0</v>
      </c>
      <c r="AH89" s="28">
        <f t="shared" si="137"/>
        <v>0</v>
      </c>
      <c r="AI89" s="28">
        <f t="shared" si="138"/>
        <v>0</v>
      </c>
      <c r="AJ89" s="28">
        <f>AK89+AL89+AM89+AN89</f>
        <v>0</v>
      </c>
      <c r="AK89" s="26">
        <v>0</v>
      </c>
      <c r="AL89" s="9">
        <v>0</v>
      </c>
      <c r="AM89" s="26">
        <v>0</v>
      </c>
      <c r="AN89" s="26">
        <v>0</v>
      </c>
      <c r="AO89" s="11">
        <f>SUM(AP89:AS89)</f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f t="shared" si="154"/>
        <v>2.0031340000000002</v>
      </c>
      <c r="AZ89" s="11">
        <v>2.0031340000000002</v>
      </c>
      <c r="BA89" s="28">
        <v>0</v>
      </c>
      <c r="BB89" s="28">
        <v>0</v>
      </c>
      <c r="BC89" s="28">
        <v>0</v>
      </c>
    </row>
    <row r="90" spans="1:55" s="15" customFormat="1" ht="21" x14ac:dyDescent="0.2">
      <c r="A90" s="50" t="s">
        <v>92</v>
      </c>
      <c r="B90" s="39" t="s">
        <v>225</v>
      </c>
      <c r="C90" s="67" t="s">
        <v>226</v>
      </c>
      <c r="D90" s="28">
        <v>0.2</v>
      </c>
      <c r="E90" s="28">
        <v>0</v>
      </c>
      <c r="F90" s="28">
        <f t="shared" si="160"/>
        <v>0</v>
      </c>
      <c r="G90" s="28">
        <f t="shared" si="161"/>
        <v>0</v>
      </c>
      <c r="H90" s="28">
        <f t="shared" si="162"/>
        <v>0</v>
      </c>
      <c r="I90" s="28">
        <f t="shared" si="163"/>
        <v>0</v>
      </c>
      <c r="J90" s="28">
        <f t="shared" si="155"/>
        <v>0</v>
      </c>
      <c r="K90" s="9">
        <v>0</v>
      </c>
      <c r="L90" s="9">
        <v>0</v>
      </c>
      <c r="M90" s="9">
        <v>0</v>
      </c>
      <c r="N90" s="9">
        <v>0</v>
      </c>
      <c r="O90" s="28">
        <f t="shared" si="156"/>
        <v>0</v>
      </c>
      <c r="P90" s="9">
        <v>0</v>
      </c>
      <c r="Q90" s="9">
        <v>0</v>
      </c>
      <c r="R90" s="9">
        <v>0</v>
      </c>
      <c r="S90" s="9">
        <v>0</v>
      </c>
      <c r="T90" s="28">
        <f t="shared" si="157"/>
        <v>0</v>
      </c>
      <c r="U90" s="9">
        <v>0</v>
      </c>
      <c r="V90" s="9">
        <v>0</v>
      </c>
      <c r="W90" s="9">
        <v>0</v>
      </c>
      <c r="X90" s="9">
        <v>0</v>
      </c>
      <c r="Y90" s="71">
        <f t="shared" si="158"/>
        <v>0</v>
      </c>
      <c r="Z90" s="74">
        <v>0</v>
      </c>
      <c r="AA90" s="74">
        <v>0</v>
      </c>
      <c r="AB90" s="74">
        <v>0</v>
      </c>
      <c r="AC90" s="74">
        <v>0</v>
      </c>
      <c r="AD90" s="28">
        <v>0.16700000000000001</v>
      </c>
      <c r="AE90" s="28">
        <f t="shared" si="134"/>
        <v>0</v>
      </c>
      <c r="AF90" s="28">
        <f t="shared" si="135"/>
        <v>0</v>
      </c>
      <c r="AG90" s="28">
        <f t="shared" si="136"/>
        <v>0</v>
      </c>
      <c r="AH90" s="28">
        <f t="shared" si="137"/>
        <v>0</v>
      </c>
      <c r="AI90" s="28">
        <f t="shared" si="138"/>
        <v>0</v>
      </c>
      <c r="AJ90" s="28">
        <f>AK90+AL90+AM90+AN90</f>
        <v>0</v>
      </c>
      <c r="AK90" s="26">
        <v>0</v>
      </c>
      <c r="AL90" s="9">
        <v>0</v>
      </c>
      <c r="AM90" s="26">
        <v>0</v>
      </c>
      <c r="AN90" s="26">
        <v>0</v>
      </c>
      <c r="AO90" s="11">
        <f>SUM(AP90:AS90)</f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f t="shared" si="154"/>
        <v>0</v>
      </c>
      <c r="AZ90" s="28">
        <v>0</v>
      </c>
      <c r="BA90" s="28">
        <v>0</v>
      </c>
      <c r="BB90" s="28">
        <v>0</v>
      </c>
      <c r="BC90" s="28">
        <v>0</v>
      </c>
    </row>
    <row r="91" spans="1:55" s="15" customFormat="1" ht="21" x14ac:dyDescent="0.2">
      <c r="A91" s="50" t="s">
        <v>92</v>
      </c>
      <c r="B91" s="39" t="s">
        <v>227</v>
      </c>
      <c r="C91" s="67" t="s">
        <v>228</v>
      </c>
      <c r="D91" s="28">
        <v>0.18</v>
      </c>
      <c r="E91" s="28">
        <v>0</v>
      </c>
      <c r="F91" s="28">
        <f t="shared" si="160"/>
        <v>0</v>
      </c>
      <c r="G91" s="28">
        <f t="shared" si="161"/>
        <v>0</v>
      </c>
      <c r="H91" s="28">
        <f t="shared" si="162"/>
        <v>0</v>
      </c>
      <c r="I91" s="28">
        <f t="shared" si="163"/>
        <v>0</v>
      </c>
      <c r="J91" s="28">
        <f t="shared" si="155"/>
        <v>0</v>
      </c>
      <c r="K91" s="9">
        <v>0</v>
      </c>
      <c r="L91" s="9">
        <v>0</v>
      </c>
      <c r="M91" s="9">
        <v>0</v>
      </c>
      <c r="N91" s="9">
        <v>0</v>
      </c>
      <c r="O91" s="28">
        <f t="shared" si="156"/>
        <v>0</v>
      </c>
      <c r="P91" s="9">
        <v>0</v>
      </c>
      <c r="Q91" s="9">
        <v>0</v>
      </c>
      <c r="R91" s="9">
        <v>0</v>
      </c>
      <c r="S91" s="9">
        <v>0</v>
      </c>
      <c r="T91" s="28">
        <f t="shared" si="157"/>
        <v>0</v>
      </c>
      <c r="U91" s="9">
        <v>0</v>
      </c>
      <c r="V91" s="9">
        <v>0</v>
      </c>
      <c r="W91" s="9">
        <v>0</v>
      </c>
      <c r="X91" s="9">
        <v>0</v>
      </c>
      <c r="Y91" s="71">
        <f t="shared" si="158"/>
        <v>0</v>
      </c>
      <c r="Z91" s="74">
        <v>0</v>
      </c>
      <c r="AA91" s="74">
        <v>0</v>
      </c>
      <c r="AB91" s="74">
        <v>0</v>
      </c>
      <c r="AC91" s="74">
        <v>0</v>
      </c>
      <c r="AD91" s="28">
        <v>0.15</v>
      </c>
      <c r="AE91" s="28">
        <f t="shared" si="134"/>
        <v>0</v>
      </c>
      <c r="AF91" s="28">
        <f t="shared" si="135"/>
        <v>0</v>
      </c>
      <c r="AG91" s="28">
        <f t="shared" si="136"/>
        <v>0</v>
      </c>
      <c r="AH91" s="28">
        <f t="shared" si="137"/>
        <v>0</v>
      </c>
      <c r="AI91" s="28">
        <f t="shared" si="138"/>
        <v>0</v>
      </c>
      <c r="AJ91" s="28">
        <f>AK91+AL91+AM91+AN91</f>
        <v>0</v>
      </c>
      <c r="AK91" s="26">
        <v>0</v>
      </c>
      <c r="AL91" s="9">
        <v>0</v>
      </c>
      <c r="AM91" s="26">
        <v>0</v>
      </c>
      <c r="AN91" s="26">
        <v>0</v>
      </c>
      <c r="AO91" s="11">
        <f>SUM(AP91:AS91)</f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f t="shared" si="154"/>
        <v>0</v>
      </c>
      <c r="AZ91" s="28">
        <v>0</v>
      </c>
      <c r="BA91" s="28">
        <v>0</v>
      </c>
      <c r="BB91" s="28">
        <v>0</v>
      </c>
      <c r="BC91" s="28">
        <v>0</v>
      </c>
    </row>
    <row r="92" spans="1:55" s="15" customFormat="1" ht="42" x14ac:dyDescent="0.2">
      <c r="A92" s="30" t="s">
        <v>92</v>
      </c>
      <c r="B92" s="51" t="s">
        <v>142</v>
      </c>
      <c r="C92" s="66" t="s">
        <v>143</v>
      </c>
      <c r="D92" s="28">
        <v>0.15</v>
      </c>
      <c r="E92" s="28">
        <v>0</v>
      </c>
      <c r="F92" s="28">
        <f t="shared" si="160"/>
        <v>0.133496</v>
      </c>
      <c r="G92" s="28">
        <f t="shared" si="161"/>
        <v>0</v>
      </c>
      <c r="H92" s="28">
        <f t="shared" si="162"/>
        <v>0</v>
      </c>
      <c r="I92" s="28">
        <f t="shared" si="163"/>
        <v>0</v>
      </c>
      <c r="J92" s="28">
        <f t="shared" si="155"/>
        <v>0</v>
      </c>
      <c r="K92" s="9">
        <v>0</v>
      </c>
      <c r="L92" s="9">
        <v>0</v>
      </c>
      <c r="M92" s="9">
        <v>0</v>
      </c>
      <c r="N92" s="9">
        <v>0</v>
      </c>
      <c r="O92" s="28">
        <f t="shared" si="156"/>
        <v>0</v>
      </c>
      <c r="P92" s="9">
        <v>0</v>
      </c>
      <c r="Q92" s="9">
        <v>0</v>
      </c>
      <c r="R92" s="9">
        <v>0</v>
      </c>
      <c r="S92" s="9">
        <v>0</v>
      </c>
      <c r="T92" s="28">
        <f t="shared" si="157"/>
        <v>0</v>
      </c>
      <c r="U92" s="9">
        <v>0</v>
      </c>
      <c r="V92" s="9">
        <v>0</v>
      </c>
      <c r="W92" s="9">
        <v>0</v>
      </c>
      <c r="X92" s="9">
        <v>0</v>
      </c>
      <c r="Y92" s="71">
        <f t="shared" si="158"/>
        <v>0.133496</v>
      </c>
      <c r="Z92" s="76">
        <v>0.133496</v>
      </c>
      <c r="AA92" s="74">
        <v>0</v>
      </c>
      <c r="AB92" s="74">
        <v>0</v>
      </c>
      <c r="AC92" s="74">
        <v>0</v>
      </c>
      <c r="AD92" s="28">
        <v>0.125</v>
      </c>
      <c r="AE92" s="28">
        <f t="shared" si="134"/>
        <v>0.111247</v>
      </c>
      <c r="AF92" s="28">
        <f t="shared" si="135"/>
        <v>0.111247</v>
      </c>
      <c r="AG92" s="28">
        <f t="shared" si="136"/>
        <v>0</v>
      </c>
      <c r="AH92" s="28">
        <f t="shared" si="137"/>
        <v>0</v>
      </c>
      <c r="AI92" s="28">
        <f t="shared" si="138"/>
        <v>0</v>
      </c>
      <c r="AJ92" s="28">
        <v>0</v>
      </c>
      <c r="AK92" s="26">
        <v>0</v>
      </c>
      <c r="AL92" s="26">
        <v>0</v>
      </c>
      <c r="AM92" s="26">
        <v>0</v>
      </c>
      <c r="AN92" s="26">
        <v>0</v>
      </c>
      <c r="AO92" s="11">
        <f>SUM(AP92:AS92)</f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f>SUM(AU92:AX92)</f>
        <v>0.111247</v>
      </c>
      <c r="AU92" s="28">
        <v>0.111247</v>
      </c>
      <c r="AV92" s="28">
        <v>0</v>
      </c>
      <c r="AW92" s="28">
        <v>0</v>
      </c>
      <c r="AX92" s="28">
        <v>0</v>
      </c>
      <c r="AY92" s="28">
        <f t="shared" si="154"/>
        <v>0</v>
      </c>
      <c r="AZ92" s="28">
        <v>0</v>
      </c>
      <c r="BA92" s="28">
        <v>0</v>
      </c>
      <c r="BB92" s="28">
        <v>0</v>
      </c>
      <c r="BC92" s="28">
        <v>0</v>
      </c>
    </row>
    <row r="93" spans="1:55" s="15" customFormat="1" ht="31.5" x14ac:dyDescent="0.2">
      <c r="A93" s="30" t="s">
        <v>92</v>
      </c>
      <c r="B93" s="51" t="s">
        <v>229</v>
      </c>
      <c r="C93" s="66" t="s">
        <v>230</v>
      </c>
      <c r="D93" s="28">
        <v>0.23100000000000001</v>
      </c>
      <c r="E93" s="28">
        <v>0</v>
      </c>
      <c r="F93" s="28">
        <f t="shared" si="160"/>
        <v>0.14294799999999999</v>
      </c>
      <c r="G93" s="28">
        <f t="shared" si="161"/>
        <v>0</v>
      </c>
      <c r="H93" s="28">
        <f t="shared" si="162"/>
        <v>0</v>
      </c>
      <c r="I93" s="28">
        <f t="shared" si="163"/>
        <v>0</v>
      </c>
      <c r="J93" s="28">
        <f t="shared" si="155"/>
        <v>0</v>
      </c>
      <c r="K93" s="9">
        <v>0</v>
      </c>
      <c r="L93" s="9">
        <v>0</v>
      </c>
      <c r="M93" s="9">
        <v>0</v>
      </c>
      <c r="N93" s="9">
        <v>0</v>
      </c>
      <c r="O93" s="28">
        <f t="shared" si="156"/>
        <v>0</v>
      </c>
      <c r="P93" s="9">
        <v>0</v>
      </c>
      <c r="Q93" s="9">
        <v>0</v>
      </c>
      <c r="R93" s="9">
        <v>0</v>
      </c>
      <c r="S93" s="9">
        <v>0</v>
      </c>
      <c r="T93" s="28">
        <f t="shared" si="157"/>
        <v>0</v>
      </c>
      <c r="U93" s="9">
        <v>0</v>
      </c>
      <c r="V93" s="9">
        <v>0</v>
      </c>
      <c r="W93" s="9">
        <v>0</v>
      </c>
      <c r="X93" s="9">
        <v>0</v>
      </c>
      <c r="Y93" s="71">
        <f t="shared" si="158"/>
        <v>0.14294799999999999</v>
      </c>
      <c r="Z93" s="76">
        <v>0.14294799999999999</v>
      </c>
      <c r="AA93" s="74">
        <v>0</v>
      </c>
      <c r="AB93" s="74">
        <v>0</v>
      </c>
      <c r="AC93" s="74">
        <v>0</v>
      </c>
      <c r="AD93" s="28">
        <v>0.193</v>
      </c>
      <c r="AE93" s="28">
        <f t="shared" si="134"/>
        <v>0.11912399999999999</v>
      </c>
      <c r="AF93" s="28">
        <f t="shared" si="135"/>
        <v>0.11912399999999999</v>
      </c>
      <c r="AG93" s="28">
        <f t="shared" si="136"/>
        <v>0</v>
      </c>
      <c r="AH93" s="28">
        <f t="shared" si="137"/>
        <v>0</v>
      </c>
      <c r="AI93" s="28">
        <f t="shared" si="138"/>
        <v>0</v>
      </c>
      <c r="AJ93" s="28">
        <f>AK93+AL93+AM93+AN93</f>
        <v>0</v>
      </c>
      <c r="AK93" s="26">
        <v>0</v>
      </c>
      <c r="AL93" s="9">
        <v>0</v>
      </c>
      <c r="AM93" s="26">
        <v>0</v>
      </c>
      <c r="AN93" s="26">
        <v>0</v>
      </c>
      <c r="AO93" s="11">
        <f>SUM(AP93:AS93)</f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  <c r="AV93" s="28">
        <v>0</v>
      </c>
      <c r="AW93" s="28">
        <v>0</v>
      </c>
      <c r="AX93" s="28">
        <v>0</v>
      </c>
      <c r="AY93" s="28">
        <f t="shared" si="154"/>
        <v>0.11912399999999999</v>
      </c>
      <c r="AZ93" s="11">
        <v>0.11912399999999999</v>
      </c>
      <c r="BA93" s="28">
        <v>0</v>
      </c>
      <c r="BB93" s="28">
        <v>0</v>
      </c>
      <c r="BC93" s="28">
        <v>0</v>
      </c>
    </row>
    <row r="94" spans="1:55" s="15" customFormat="1" ht="31.5" x14ac:dyDescent="0.2">
      <c r="A94" s="30" t="s">
        <v>92</v>
      </c>
      <c r="B94" s="51" t="s">
        <v>144</v>
      </c>
      <c r="C94" s="66" t="s">
        <v>145</v>
      </c>
      <c r="D94" s="28">
        <v>0.13800000000000001</v>
      </c>
      <c r="E94" s="28">
        <v>0</v>
      </c>
      <c r="F94" s="28">
        <f t="shared" si="160"/>
        <v>0.10706300000000001</v>
      </c>
      <c r="G94" s="28">
        <f t="shared" si="161"/>
        <v>0</v>
      </c>
      <c r="H94" s="28">
        <f t="shared" si="162"/>
        <v>0</v>
      </c>
      <c r="I94" s="28">
        <f t="shared" si="163"/>
        <v>0</v>
      </c>
      <c r="J94" s="28">
        <f t="shared" si="155"/>
        <v>0</v>
      </c>
      <c r="K94" s="9">
        <v>0</v>
      </c>
      <c r="L94" s="9">
        <v>0</v>
      </c>
      <c r="M94" s="9">
        <v>0</v>
      </c>
      <c r="N94" s="9">
        <v>0</v>
      </c>
      <c r="O94" s="28">
        <f t="shared" si="156"/>
        <v>0</v>
      </c>
      <c r="P94" s="9">
        <v>0</v>
      </c>
      <c r="Q94" s="9">
        <v>0</v>
      </c>
      <c r="R94" s="9">
        <v>0</v>
      </c>
      <c r="S94" s="9">
        <v>0</v>
      </c>
      <c r="T94" s="28">
        <f t="shared" si="157"/>
        <v>0</v>
      </c>
      <c r="U94" s="9">
        <v>0</v>
      </c>
      <c r="V94" s="9">
        <v>0</v>
      </c>
      <c r="W94" s="9">
        <v>0</v>
      </c>
      <c r="X94" s="9">
        <v>0</v>
      </c>
      <c r="Y94" s="71">
        <f t="shared" si="158"/>
        <v>0.10706300000000001</v>
      </c>
      <c r="Z94" s="76">
        <v>0.10706300000000001</v>
      </c>
      <c r="AA94" s="74">
        <v>0</v>
      </c>
      <c r="AB94" s="74">
        <v>0</v>
      </c>
      <c r="AC94" s="74">
        <v>0</v>
      </c>
      <c r="AD94" s="28">
        <v>0.115</v>
      </c>
      <c r="AE94" s="28">
        <f t="shared" ref="AE94:AE109" si="164">AJ94+AO94+AT94+AY94</f>
        <v>8.9219000000000007E-2</v>
      </c>
      <c r="AF94" s="28">
        <f t="shared" ref="AF94:AF109" si="165">AK94+AP94+AU94+AZ94</f>
        <v>8.9219000000000007E-2</v>
      </c>
      <c r="AG94" s="28">
        <f t="shared" ref="AG94:AG109" si="166">AL94+AQ94+AV94+BA94</f>
        <v>0</v>
      </c>
      <c r="AH94" s="28">
        <f t="shared" ref="AH94:AH109" si="167">AM94+AR94+AW94+BB94</f>
        <v>0</v>
      </c>
      <c r="AI94" s="28">
        <f t="shared" ref="AI94:AI109" si="168">AN94+AS94+AX94+BC94</f>
        <v>0</v>
      </c>
      <c r="AJ94" s="28">
        <v>0</v>
      </c>
      <c r="AK94" s="26">
        <v>0</v>
      </c>
      <c r="AL94" s="26">
        <v>0</v>
      </c>
      <c r="AM94" s="26">
        <v>0</v>
      </c>
      <c r="AN94" s="26">
        <v>0</v>
      </c>
      <c r="AO94" s="11">
        <f t="shared" ref="AO94:AO109" si="169">SUM(AP94:AS94)</f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f>SUM(AU94:AX94)</f>
        <v>8.9219000000000007E-2</v>
      </c>
      <c r="AU94" s="28">
        <v>8.9219000000000007E-2</v>
      </c>
      <c r="AV94" s="28">
        <v>0</v>
      </c>
      <c r="AW94" s="28">
        <v>0</v>
      </c>
      <c r="AX94" s="28">
        <v>0</v>
      </c>
      <c r="AY94" s="28">
        <f t="shared" si="154"/>
        <v>0</v>
      </c>
      <c r="AZ94" s="11">
        <v>0</v>
      </c>
      <c r="BA94" s="28">
        <v>0</v>
      </c>
      <c r="BB94" s="28">
        <v>0</v>
      </c>
      <c r="BC94" s="28">
        <v>0</v>
      </c>
    </row>
    <row r="95" spans="1:55" s="15" customFormat="1" ht="31.5" x14ac:dyDescent="0.2">
      <c r="A95" s="30" t="s">
        <v>92</v>
      </c>
      <c r="B95" s="51" t="s">
        <v>231</v>
      </c>
      <c r="C95" s="66" t="s">
        <v>232</v>
      </c>
      <c r="D95" s="28">
        <v>0.154</v>
      </c>
      <c r="E95" s="28">
        <v>0</v>
      </c>
      <c r="F95" s="28">
        <f t="shared" si="160"/>
        <v>9.2933000000000002E-2</v>
      </c>
      <c r="G95" s="28">
        <f t="shared" si="161"/>
        <v>0</v>
      </c>
      <c r="H95" s="28">
        <f t="shared" si="162"/>
        <v>0</v>
      </c>
      <c r="I95" s="28">
        <f t="shared" si="163"/>
        <v>0</v>
      </c>
      <c r="J95" s="28">
        <f t="shared" si="155"/>
        <v>0</v>
      </c>
      <c r="K95" s="9">
        <v>0</v>
      </c>
      <c r="L95" s="9">
        <v>0</v>
      </c>
      <c r="M95" s="9">
        <v>0</v>
      </c>
      <c r="N95" s="9">
        <v>0</v>
      </c>
      <c r="O95" s="28">
        <f t="shared" si="156"/>
        <v>0</v>
      </c>
      <c r="P95" s="9">
        <v>0</v>
      </c>
      <c r="Q95" s="9">
        <v>0</v>
      </c>
      <c r="R95" s="9">
        <v>0</v>
      </c>
      <c r="S95" s="9">
        <v>0</v>
      </c>
      <c r="T95" s="28">
        <f t="shared" si="157"/>
        <v>0</v>
      </c>
      <c r="U95" s="9">
        <v>0</v>
      </c>
      <c r="V95" s="9">
        <v>0</v>
      </c>
      <c r="W95" s="9">
        <v>0</v>
      </c>
      <c r="X95" s="9">
        <v>0</v>
      </c>
      <c r="Y95" s="71">
        <f t="shared" si="158"/>
        <v>9.2933000000000002E-2</v>
      </c>
      <c r="Z95" s="76">
        <v>9.2933000000000002E-2</v>
      </c>
      <c r="AA95" s="74">
        <v>0</v>
      </c>
      <c r="AB95" s="74">
        <v>0</v>
      </c>
      <c r="AC95" s="74">
        <v>0</v>
      </c>
      <c r="AD95" s="28">
        <v>0.128</v>
      </c>
      <c r="AE95" s="28">
        <f t="shared" si="164"/>
        <v>7.7443999999999999E-2</v>
      </c>
      <c r="AF95" s="28">
        <f t="shared" si="165"/>
        <v>7.7443999999999999E-2</v>
      </c>
      <c r="AG95" s="28">
        <f t="shared" si="166"/>
        <v>0</v>
      </c>
      <c r="AH95" s="28">
        <f t="shared" si="167"/>
        <v>0</v>
      </c>
      <c r="AI95" s="28">
        <f t="shared" si="168"/>
        <v>0</v>
      </c>
      <c r="AJ95" s="28">
        <f t="shared" ref="AJ95:AJ109" si="170">AK95+AL95+AM95+AN95</f>
        <v>0</v>
      </c>
      <c r="AK95" s="26">
        <v>0</v>
      </c>
      <c r="AL95" s="9">
        <v>0</v>
      </c>
      <c r="AM95" s="26">
        <v>0</v>
      </c>
      <c r="AN95" s="26">
        <v>0</v>
      </c>
      <c r="AO95" s="11">
        <f t="shared" si="169"/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f t="shared" si="154"/>
        <v>7.7443999999999999E-2</v>
      </c>
      <c r="AZ95" s="11">
        <v>7.7443999999999999E-2</v>
      </c>
      <c r="BA95" s="28">
        <v>0</v>
      </c>
      <c r="BB95" s="28">
        <v>0</v>
      </c>
      <c r="BC95" s="28">
        <v>0</v>
      </c>
    </row>
    <row r="96" spans="1:55" s="15" customFormat="1" ht="31.5" x14ac:dyDescent="0.2">
      <c r="A96" s="30" t="s">
        <v>92</v>
      </c>
      <c r="B96" s="51" t="s">
        <v>233</v>
      </c>
      <c r="C96" s="66" t="s">
        <v>234</v>
      </c>
      <c r="D96" s="28">
        <v>2.8039999999999998</v>
      </c>
      <c r="E96" s="28">
        <v>0</v>
      </c>
      <c r="F96" s="28">
        <f t="shared" si="160"/>
        <v>0.68503099999999995</v>
      </c>
      <c r="G96" s="28">
        <f t="shared" si="161"/>
        <v>5.434755</v>
      </c>
      <c r="H96" s="28">
        <f t="shared" si="162"/>
        <v>0</v>
      </c>
      <c r="I96" s="28">
        <f t="shared" si="163"/>
        <v>0</v>
      </c>
      <c r="J96" s="28">
        <f t="shared" si="155"/>
        <v>0</v>
      </c>
      <c r="K96" s="9">
        <v>0</v>
      </c>
      <c r="L96" s="9">
        <v>0</v>
      </c>
      <c r="M96" s="9">
        <v>0</v>
      </c>
      <c r="N96" s="9">
        <v>0</v>
      </c>
      <c r="O96" s="28">
        <f t="shared" si="156"/>
        <v>0</v>
      </c>
      <c r="P96" s="9">
        <v>0</v>
      </c>
      <c r="Q96" s="9">
        <v>0</v>
      </c>
      <c r="R96" s="9">
        <v>0</v>
      </c>
      <c r="S96" s="9">
        <v>0</v>
      </c>
      <c r="T96" s="28">
        <f t="shared" si="157"/>
        <v>0</v>
      </c>
      <c r="U96" s="9">
        <v>0</v>
      </c>
      <c r="V96" s="9">
        <v>0</v>
      </c>
      <c r="W96" s="9">
        <v>0</v>
      </c>
      <c r="X96" s="9">
        <v>0</v>
      </c>
      <c r="Y96" s="71">
        <f t="shared" si="158"/>
        <v>6.1197859999999995</v>
      </c>
      <c r="Z96" s="74">
        <v>0.68503099999999995</v>
      </c>
      <c r="AA96" s="74">
        <v>5.434755</v>
      </c>
      <c r="AB96" s="74">
        <v>0</v>
      </c>
      <c r="AC96" s="74">
        <v>0</v>
      </c>
      <c r="AD96" s="28">
        <v>2.3359999999999999</v>
      </c>
      <c r="AE96" s="28">
        <f t="shared" si="164"/>
        <v>5.0998219999999996</v>
      </c>
      <c r="AF96" s="28">
        <f t="shared" si="165"/>
        <v>0.57085900000000001</v>
      </c>
      <c r="AG96" s="28">
        <f t="shared" si="166"/>
        <v>4.5289630000000001</v>
      </c>
      <c r="AH96" s="28">
        <f t="shared" si="167"/>
        <v>0</v>
      </c>
      <c r="AI96" s="28">
        <f t="shared" si="168"/>
        <v>0</v>
      </c>
      <c r="AJ96" s="28">
        <f t="shared" si="170"/>
        <v>0</v>
      </c>
      <c r="AK96" s="26">
        <v>0</v>
      </c>
      <c r="AL96" s="9">
        <v>0</v>
      </c>
      <c r="AM96" s="26">
        <v>0</v>
      </c>
      <c r="AN96" s="26">
        <v>0</v>
      </c>
      <c r="AO96" s="11">
        <f t="shared" si="169"/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f t="shared" si="154"/>
        <v>5.0998219999999996</v>
      </c>
      <c r="AZ96" s="28">
        <v>0.57085900000000001</v>
      </c>
      <c r="BA96" s="28">
        <v>4.5289630000000001</v>
      </c>
      <c r="BB96" s="28">
        <v>0</v>
      </c>
      <c r="BC96" s="28">
        <v>0</v>
      </c>
    </row>
    <row r="97" spans="1:55" s="15" customFormat="1" ht="31.5" x14ac:dyDescent="0.2">
      <c r="A97" s="30" t="s">
        <v>92</v>
      </c>
      <c r="B97" s="51" t="s">
        <v>235</v>
      </c>
      <c r="C97" s="66" t="s">
        <v>236</v>
      </c>
      <c r="D97" s="28">
        <v>0.379</v>
      </c>
      <c r="E97" s="28">
        <v>0</v>
      </c>
      <c r="F97" s="28">
        <f t="shared" si="160"/>
        <v>1.769711</v>
      </c>
      <c r="G97" s="28">
        <f t="shared" si="161"/>
        <v>0</v>
      </c>
      <c r="H97" s="28">
        <f t="shared" si="162"/>
        <v>0</v>
      </c>
      <c r="I97" s="28">
        <f t="shared" si="163"/>
        <v>0</v>
      </c>
      <c r="J97" s="28">
        <f t="shared" si="155"/>
        <v>0</v>
      </c>
      <c r="K97" s="9">
        <v>0</v>
      </c>
      <c r="L97" s="9">
        <v>0</v>
      </c>
      <c r="M97" s="9">
        <v>0</v>
      </c>
      <c r="N97" s="9">
        <v>0</v>
      </c>
      <c r="O97" s="28">
        <f t="shared" si="156"/>
        <v>0</v>
      </c>
      <c r="P97" s="9">
        <v>0</v>
      </c>
      <c r="Q97" s="9">
        <v>0</v>
      </c>
      <c r="R97" s="9">
        <v>0</v>
      </c>
      <c r="S97" s="9">
        <v>0</v>
      </c>
      <c r="T97" s="28">
        <f t="shared" si="157"/>
        <v>0</v>
      </c>
      <c r="U97" s="9">
        <v>0</v>
      </c>
      <c r="V97" s="9">
        <v>0</v>
      </c>
      <c r="W97" s="9">
        <v>0</v>
      </c>
      <c r="X97" s="9">
        <v>0</v>
      </c>
      <c r="Y97" s="71">
        <f t="shared" si="158"/>
        <v>1.769711</v>
      </c>
      <c r="Z97" s="76">
        <v>1.769711</v>
      </c>
      <c r="AA97" s="74">
        <v>0</v>
      </c>
      <c r="AB97" s="74">
        <v>0</v>
      </c>
      <c r="AC97" s="74">
        <v>0</v>
      </c>
      <c r="AD97" s="28">
        <v>0.316</v>
      </c>
      <c r="AE97" s="28">
        <f t="shared" si="164"/>
        <v>1.4747589999999999</v>
      </c>
      <c r="AF97" s="28">
        <f t="shared" si="165"/>
        <v>1.4747589999999999</v>
      </c>
      <c r="AG97" s="28">
        <f t="shared" si="166"/>
        <v>0</v>
      </c>
      <c r="AH97" s="28">
        <f t="shared" si="167"/>
        <v>0</v>
      </c>
      <c r="AI97" s="28">
        <f t="shared" si="168"/>
        <v>0</v>
      </c>
      <c r="AJ97" s="28">
        <f t="shared" si="170"/>
        <v>0</v>
      </c>
      <c r="AK97" s="26">
        <v>0</v>
      </c>
      <c r="AL97" s="9">
        <v>0</v>
      </c>
      <c r="AM97" s="26">
        <v>0</v>
      </c>
      <c r="AN97" s="26">
        <v>0</v>
      </c>
      <c r="AO97" s="11">
        <f t="shared" si="169"/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8">
        <v>0</v>
      </c>
      <c r="AY97" s="28">
        <f t="shared" si="154"/>
        <v>1.4747589999999999</v>
      </c>
      <c r="AZ97" s="11">
        <v>1.4747589999999999</v>
      </c>
      <c r="BA97" s="28">
        <v>0</v>
      </c>
      <c r="BB97" s="28">
        <v>0</v>
      </c>
      <c r="BC97" s="28">
        <v>0</v>
      </c>
    </row>
    <row r="98" spans="1:55" s="15" customFormat="1" ht="31.5" x14ac:dyDescent="0.2">
      <c r="A98" s="30" t="s">
        <v>92</v>
      </c>
      <c r="B98" s="51" t="s">
        <v>237</v>
      </c>
      <c r="C98" s="66" t="s">
        <v>238</v>
      </c>
      <c r="D98" s="28">
        <v>1.155</v>
      </c>
      <c r="E98" s="28">
        <v>0</v>
      </c>
      <c r="F98" s="28">
        <f t="shared" si="160"/>
        <v>0.40755599999999997</v>
      </c>
      <c r="G98" s="28">
        <f t="shared" si="161"/>
        <v>1.7214910000000001</v>
      </c>
      <c r="H98" s="28">
        <f t="shared" si="162"/>
        <v>0</v>
      </c>
      <c r="I98" s="28">
        <f t="shared" si="163"/>
        <v>0</v>
      </c>
      <c r="J98" s="28">
        <f t="shared" si="155"/>
        <v>0</v>
      </c>
      <c r="K98" s="9">
        <v>0</v>
      </c>
      <c r="L98" s="9">
        <v>0</v>
      </c>
      <c r="M98" s="9">
        <v>0</v>
      </c>
      <c r="N98" s="9">
        <v>0</v>
      </c>
      <c r="O98" s="28">
        <f t="shared" si="156"/>
        <v>0</v>
      </c>
      <c r="P98" s="9">
        <v>0</v>
      </c>
      <c r="Q98" s="9">
        <v>0</v>
      </c>
      <c r="R98" s="9">
        <v>0</v>
      </c>
      <c r="S98" s="9">
        <v>0</v>
      </c>
      <c r="T98" s="28">
        <f t="shared" si="157"/>
        <v>0</v>
      </c>
      <c r="U98" s="9">
        <v>0</v>
      </c>
      <c r="V98" s="9">
        <v>0</v>
      </c>
      <c r="W98" s="9">
        <v>0</v>
      </c>
      <c r="X98" s="9">
        <v>0</v>
      </c>
      <c r="Y98" s="71">
        <f t="shared" si="158"/>
        <v>2.1290469999999999</v>
      </c>
      <c r="Z98" s="74">
        <v>0.40755599999999997</v>
      </c>
      <c r="AA98" s="74">
        <v>1.7214910000000001</v>
      </c>
      <c r="AB98" s="74">
        <v>0</v>
      </c>
      <c r="AC98" s="74">
        <v>0</v>
      </c>
      <c r="AD98" s="28">
        <v>0.96299999999999997</v>
      </c>
      <c r="AE98" s="28">
        <f t="shared" si="164"/>
        <v>1.7742059999999999</v>
      </c>
      <c r="AF98" s="28">
        <f t="shared" si="165"/>
        <v>0.33962999999999999</v>
      </c>
      <c r="AG98" s="28">
        <f t="shared" si="166"/>
        <v>1.4345760000000001</v>
      </c>
      <c r="AH98" s="28">
        <f t="shared" si="167"/>
        <v>0</v>
      </c>
      <c r="AI98" s="28">
        <f t="shared" si="168"/>
        <v>0</v>
      </c>
      <c r="AJ98" s="28">
        <f t="shared" si="170"/>
        <v>0</v>
      </c>
      <c r="AK98" s="26">
        <v>0</v>
      </c>
      <c r="AL98" s="9">
        <v>0</v>
      </c>
      <c r="AM98" s="26">
        <v>0</v>
      </c>
      <c r="AN98" s="26">
        <v>0</v>
      </c>
      <c r="AO98" s="11">
        <f t="shared" si="169"/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f t="shared" si="154"/>
        <v>1.7742059999999999</v>
      </c>
      <c r="AZ98" s="28">
        <v>0.33962999999999999</v>
      </c>
      <c r="BA98" s="28">
        <v>1.4345760000000001</v>
      </c>
      <c r="BB98" s="28">
        <v>0</v>
      </c>
      <c r="BC98" s="28">
        <v>0</v>
      </c>
    </row>
    <row r="99" spans="1:55" s="15" customFormat="1" ht="31.5" x14ac:dyDescent="0.2">
      <c r="A99" s="30" t="s">
        <v>92</v>
      </c>
      <c r="B99" s="51" t="s">
        <v>239</v>
      </c>
      <c r="C99" s="66" t="s">
        <v>240</v>
      </c>
      <c r="D99" s="28">
        <v>1.155</v>
      </c>
      <c r="E99" s="28">
        <v>0</v>
      </c>
      <c r="F99" s="28">
        <f t="shared" si="160"/>
        <v>0.39062799999999998</v>
      </c>
      <c r="G99" s="28">
        <f t="shared" si="161"/>
        <v>1.665915</v>
      </c>
      <c r="H99" s="28">
        <f t="shared" si="162"/>
        <v>0</v>
      </c>
      <c r="I99" s="28">
        <f t="shared" si="163"/>
        <v>0</v>
      </c>
      <c r="J99" s="28">
        <f t="shared" si="155"/>
        <v>0</v>
      </c>
      <c r="K99" s="9">
        <v>0</v>
      </c>
      <c r="L99" s="9">
        <v>0</v>
      </c>
      <c r="M99" s="9">
        <v>0</v>
      </c>
      <c r="N99" s="9">
        <v>0</v>
      </c>
      <c r="O99" s="28">
        <f t="shared" si="156"/>
        <v>0</v>
      </c>
      <c r="P99" s="9">
        <v>0</v>
      </c>
      <c r="Q99" s="9">
        <v>0</v>
      </c>
      <c r="R99" s="9">
        <v>0</v>
      </c>
      <c r="S99" s="9">
        <v>0</v>
      </c>
      <c r="T99" s="28">
        <f t="shared" si="157"/>
        <v>0</v>
      </c>
      <c r="U99" s="9">
        <v>0</v>
      </c>
      <c r="V99" s="9">
        <v>0</v>
      </c>
      <c r="W99" s="9">
        <v>0</v>
      </c>
      <c r="X99" s="9">
        <v>0</v>
      </c>
      <c r="Y99" s="71">
        <f t="shared" si="158"/>
        <v>2.056543</v>
      </c>
      <c r="Z99" s="74">
        <v>0.39062799999999998</v>
      </c>
      <c r="AA99" s="74">
        <v>1.665915</v>
      </c>
      <c r="AB99" s="74">
        <v>0</v>
      </c>
      <c r="AC99" s="74">
        <v>0</v>
      </c>
      <c r="AD99" s="28">
        <v>0.96299999999999997</v>
      </c>
      <c r="AE99" s="28">
        <f t="shared" si="164"/>
        <v>1.713786</v>
      </c>
      <c r="AF99" s="28">
        <f t="shared" si="165"/>
        <v>0.32552300000000001</v>
      </c>
      <c r="AG99" s="28">
        <f t="shared" si="166"/>
        <v>1.388263</v>
      </c>
      <c r="AH99" s="28">
        <f t="shared" si="167"/>
        <v>0</v>
      </c>
      <c r="AI99" s="28">
        <f t="shared" si="168"/>
        <v>0</v>
      </c>
      <c r="AJ99" s="28">
        <f t="shared" si="170"/>
        <v>0</v>
      </c>
      <c r="AK99" s="26">
        <v>0</v>
      </c>
      <c r="AL99" s="9">
        <v>0</v>
      </c>
      <c r="AM99" s="26">
        <v>0</v>
      </c>
      <c r="AN99" s="26">
        <v>0</v>
      </c>
      <c r="AO99" s="11">
        <f t="shared" si="169"/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f t="shared" si="154"/>
        <v>1.713786</v>
      </c>
      <c r="AZ99" s="28">
        <v>0.32552300000000001</v>
      </c>
      <c r="BA99" s="28">
        <v>1.388263</v>
      </c>
      <c r="BB99" s="28">
        <v>0</v>
      </c>
      <c r="BC99" s="28">
        <v>0</v>
      </c>
    </row>
    <row r="100" spans="1:55" s="15" customFormat="1" ht="42" x14ac:dyDescent="0.2">
      <c r="A100" s="30" t="s">
        <v>92</v>
      </c>
      <c r="B100" s="51" t="s">
        <v>241</v>
      </c>
      <c r="C100" s="66" t="s">
        <v>242</v>
      </c>
      <c r="D100" s="28">
        <v>0.183</v>
      </c>
      <c r="E100" s="28">
        <v>0</v>
      </c>
      <c r="F100" s="28">
        <f t="shared" si="160"/>
        <v>1.3228789999999999</v>
      </c>
      <c r="G100" s="28">
        <f t="shared" si="161"/>
        <v>0</v>
      </c>
      <c r="H100" s="28">
        <f t="shared" si="162"/>
        <v>0</v>
      </c>
      <c r="I100" s="28">
        <f t="shared" si="163"/>
        <v>0</v>
      </c>
      <c r="J100" s="28">
        <f t="shared" si="155"/>
        <v>0</v>
      </c>
      <c r="K100" s="9">
        <v>0</v>
      </c>
      <c r="L100" s="9">
        <v>0</v>
      </c>
      <c r="M100" s="9">
        <v>0</v>
      </c>
      <c r="N100" s="9">
        <v>0</v>
      </c>
      <c r="O100" s="28">
        <f t="shared" si="156"/>
        <v>0</v>
      </c>
      <c r="P100" s="9">
        <v>0</v>
      </c>
      <c r="Q100" s="9">
        <v>0</v>
      </c>
      <c r="R100" s="9">
        <v>0</v>
      </c>
      <c r="S100" s="9">
        <v>0</v>
      </c>
      <c r="T100" s="28">
        <f t="shared" si="157"/>
        <v>0</v>
      </c>
      <c r="U100" s="9">
        <v>0</v>
      </c>
      <c r="V100" s="9">
        <v>0</v>
      </c>
      <c r="W100" s="9">
        <v>0</v>
      </c>
      <c r="X100" s="9">
        <v>0</v>
      </c>
      <c r="Y100" s="71">
        <f t="shared" si="158"/>
        <v>1.3228789999999999</v>
      </c>
      <c r="Z100" s="76">
        <v>1.3228789999999999</v>
      </c>
      <c r="AA100" s="74">
        <v>0</v>
      </c>
      <c r="AB100" s="74">
        <v>0</v>
      </c>
      <c r="AC100" s="74">
        <v>0</v>
      </c>
      <c r="AD100" s="28">
        <v>0.153</v>
      </c>
      <c r="AE100" s="28">
        <f t="shared" si="164"/>
        <v>1.1023989999999999</v>
      </c>
      <c r="AF100" s="28">
        <f t="shared" si="165"/>
        <v>1.1023989999999999</v>
      </c>
      <c r="AG100" s="28">
        <f t="shared" si="166"/>
        <v>0</v>
      </c>
      <c r="AH100" s="28">
        <f t="shared" si="167"/>
        <v>0</v>
      </c>
      <c r="AI100" s="28">
        <f t="shared" si="168"/>
        <v>0</v>
      </c>
      <c r="AJ100" s="28">
        <f t="shared" si="170"/>
        <v>0</v>
      </c>
      <c r="AK100" s="26">
        <v>0</v>
      </c>
      <c r="AL100" s="9">
        <v>0</v>
      </c>
      <c r="AM100" s="26">
        <v>0</v>
      </c>
      <c r="AN100" s="26">
        <v>0</v>
      </c>
      <c r="AO100" s="11">
        <f t="shared" si="169"/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  <c r="AV100" s="28">
        <v>0</v>
      </c>
      <c r="AW100" s="28">
        <v>0</v>
      </c>
      <c r="AX100" s="28">
        <v>0</v>
      </c>
      <c r="AY100" s="28">
        <f t="shared" si="154"/>
        <v>1.1023989999999999</v>
      </c>
      <c r="AZ100" s="11">
        <v>1.1023989999999999</v>
      </c>
      <c r="BA100" s="28">
        <v>0</v>
      </c>
      <c r="BB100" s="28">
        <v>0</v>
      </c>
      <c r="BC100" s="28">
        <v>0</v>
      </c>
    </row>
    <row r="101" spans="1:55" s="15" customFormat="1" ht="42" x14ac:dyDescent="0.2">
      <c r="A101" s="30" t="s">
        <v>92</v>
      </c>
      <c r="B101" s="51" t="s">
        <v>243</v>
      </c>
      <c r="C101" s="66" t="s">
        <v>244</v>
      </c>
      <c r="D101" s="28">
        <v>0.38200000000000001</v>
      </c>
      <c r="E101" s="28">
        <v>0</v>
      </c>
      <c r="F101" s="28">
        <f t="shared" si="160"/>
        <v>1.8104469999999999</v>
      </c>
      <c r="G101" s="28">
        <f t="shared" si="161"/>
        <v>0</v>
      </c>
      <c r="H101" s="28">
        <f t="shared" si="162"/>
        <v>0</v>
      </c>
      <c r="I101" s="28">
        <f t="shared" si="163"/>
        <v>0</v>
      </c>
      <c r="J101" s="28">
        <f t="shared" si="155"/>
        <v>0</v>
      </c>
      <c r="K101" s="9">
        <v>0</v>
      </c>
      <c r="L101" s="9">
        <v>0</v>
      </c>
      <c r="M101" s="9">
        <v>0</v>
      </c>
      <c r="N101" s="9">
        <v>0</v>
      </c>
      <c r="O101" s="28">
        <f t="shared" si="156"/>
        <v>0</v>
      </c>
      <c r="P101" s="9">
        <v>0</v>
      </c>
      <c r="Q101" s="9">
        <v>0</v>
      </c>
      <c r="R101" s="9">
        <v>0</v>
      </c>
      <c r="S101" s="9">
        <v>0</v>
      </c>
      <c r="T101" s="28">
        <f t="shared" si="157"/>
        <v>0</v>
      </c>
      <c r="U101" s="9">
        <v>0</v>
      </c>
      <c r="V101" s="9">
        <v>0</v>
      </c>
      <c r="W101" s="9">
        <v>0</v>
      </c>
      <c r="X101" s="9">
        <v>0</v>
      </c>
      <c r="Y101" s="71">
        <f t="shared" si="158"/>
        <v>1.8104469999999999</v>
      </c>
      <c r="Z101" s="76">
        <v>1.8104469999999999</v>
      </c>
      <c r="AA101" s="74">
        <v>0</v>
      </c>
      <c r="AB101" s="74">
        <v>0</v>
      </c>
      <c r="AC101" s="74">
        <v>0</v>
      </c>
      <c r="AD101" s="28">
        <v>0.318</v>
      </c>
      <c r="AE101" s="28">
        <f t="shared" si="164"/>
        <v>1.5087060000000001</v>
      </c>
      <c r="AF101" s="28">
        <f t="shared" si="165"/>
        <v>1.5087060000000001</v>
      </c>
      <c r="AG101" s="28">
        <f t="shared" si="166"/>
        <v>0</v>
      </c>
      <c r="AH101" s="28">
        <f t="shared" si="167"/>
        <v>0</v>
      </c>
      <c r="AI101" s="28">
        <f t="shared" si="168"/>
        <v>0</v>
      </c>
      <c r="AJ101" s="28">
        <f t="shared" si="170"/>
        <v>0</v>
      </c>
      <c r="AK101" s="26">
        <v>0</v>
      </c>
      <c r="AL101" s="9">
        <v>0</v>
      </c>
      <c r="AM101" s="26">
        <v>0</v>
      </c>
      <c r="AN101" s="26">
        <v>0</v>
      </c>
      <c r="AO101" s="11">
        <f t="shared" si="169"/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  <c r="AV101" s="28">
        <v>0</v>
      </c>
      <c r="AW101" s="28">
        <v>0</v>
      </c>
      <c r="AX101" s="28">
        <v>0</v>
      </c>
      <c r="AY101" s="28">
        <f t="shared" si="154"/>
        <v>1.5087060000000001</v>
      </c>
      <c r="AZ101" s="11">
        <v>1.5087060000000001</v>
      </c>
      <c r="BA101" s="28">
        <v>0</v>
      </c>
      <c r="BB101" s="28">
        <v>0</v>
      </c>
      <c r="BC101" s="28">
        <v>0</v>
      </c>
    </row>
    <row r="102" spans="1:55" s="15" customFormat="1" ht="42" x14ac:dyDescent="0.2">
      <c r="A102" s="30" t="s">
        <v>92</v>
      </c>
      <c r="B102" s="51" t="s">
        <v>245</v>
      </c>
      <c r="C102" s="66" t="s">
        <v>246</v>
      </c>
      <c r="D102" s="28">
        <v>0.50900000000000001</v>
      </c>
      <c r="E102" s="28">
        <v>0</v>
      </c>
      <c r="F102" s="28">
        <f t="shared" si="160"/>
        <v>2.6711399999999998</v>
      </c>
      <c r="G102" s="28">
        <f t="shared" si="161"/>
        <v>0</v>
      </c>
      <c r="H102" s="28">
        <f t="shared" si="162"/>
        <v>0</v>
      </c>
      <c r="I102" s="28">
        <f t="shared" si="163"/>
        <v>0</v>
      </c>
      <c r="J102" s="28">
        <f t="shared" si="155"/>
        <v>0</v>
      </c>
      <c r="K102" s="9">
        <v>0</v>
      </c>
      <c r="L102" s="9">
        <v>0</v>
      </c>
      <c r="M102" s="9">
        <v>0</v>
      </c>
      <c r="N102" s="9">
        <v>0</v>
      </c>
      <c r="O102" s="28">
        <f t="shared" si="156"/>
        <v>0</v>
      </c>
      <c r="P102" s="9">
        <v>0</v>
      </c>
      <c r="Q102" s="9">
        <v>0</v>
      </c>
      <c r="R102" s="9">
        <v>0</v>
      </c>
      <c r="S102" s="9">
        <v>0</v>
      </c>
      <c r="T102" s="28">
        <f t="shared" si="157"/>
        <v>0</v>
      </c>
      <c r="U102" s="9">
        <v>0</v>
      </c>
      <c r="V102" s="9">
        <v>0</v>
      </c>
      <c r="W102" s="9">
        <v>0</v>
      </c>
      <c r="X102" s="9">
        <v>0</v>
      </c>
      <c r="Y102" s="71">
        <f t="shared" si="158"/>
        <v>2.6711399999999998</v>
      </c>
      <c r="Z102" s="76">
        <v>2.6711399999999998</v>
      </c>
      <c r="AA102" s="74">
        <v>0</v>
      </c>
      <c r="AB102" s="74">
        <v>0</v>
      </c>
      <c r="AC102" s="74">
        <v>0</v>
      </c>
      <c r="AD102" s="28">
        <v>0.42399999999999999</v>
      </c>
      <c r="AE102" s="28">
        <f t="shared" si="164"/>
        <v>2.225949</v>
      </c>
      <c r="AF102" s="28">
        <f t="shared" si="165"/>
        <v>2.225949</v>
      </c>
      <c r="AG102" s="28">
        <f t="shared" si="166"/>
        <v>0</v>
      </c>
      <c r="AH102" s="28">
        <f t="shared" si="167"/>
        <v>0</v>
      </c>
      <c r="AI102" s="28">
        <f t="shared" si="168"/>
        <v>0</v>
      </c>
      <c r="AJ102" s="28">
        <f t="shared" si="170"/>
        <v>0</v>
      </c>
      <c r="AK102" s="26">
        <v>0</v>
      </c>
      <c r="AL102" s="9">
        <v>0</v>
      </c>
      <c r="AM102" s="26">
        <v>0</v>
      </c>
      <c r="AN102" s="26">
        <v>0</v>
      </c>
      <c r="AO102" s="11">
        <f t="shared" si="169"/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  <c r="AV102" s="28">
        <v>0</v>
      </c>
      <c r="AW102" s="28">
        <v>0</v>
      </c>
      <c r="AX102" s="28">
        <v>0</v>
      </c>
      <c r="AY102" s="28">
        <f t="shared" si="154"/>
        <v>2.225949</v>
      </c>
      <c r="AZ102" s="11">
        <v>2.225949</v>
      </c>
      <c r="BA102" s="28">
        <v>0</v>
      </c>
      <c r="BB102" s="28">
        <v>0</v>
      </c>
      <c r="BC102" s="28">
        <v>0</v>
      </c>
    </row>
    <row r="103" spans="1:55" s="15" customFormat="1" ht="42" x14ac:dyDescent="0.2">
      <c r="A103" s="30" t="s">
        <v>92</v>
      </c>
      <c r="B103" s="51" t="s">
        <v>247</v>
      </c>
      <c r="C103" s="66" t="s">
        <v>248</v>
      </c>
      <c r="D103" s="28">
        <v>0.19800000000000001</v>
      </c>
      <c r="E103" s="28">
        <v>0</v>
      </c>
      <c r="F103" s="28">
        <f t="shared" si="160"/>
        <v>1.1477409999999999</v>
      </c>
      <c r="G103" s="28">
        <f t="shared" si="161"/>
        <v>0</v>
      </c>
      <c r="H103" s="28">
        <f t="shared" si="162"/>
        <v>0</v>
      </c>
      <c r="I103" s="28">
        <f t="shared" si="163"/>
        <v>0</v>
      </c>
      <c r="J103" s="28">
        <f t="shared" si="155"/>
        <v>0</v>
      </c>
      <c r="K103" s="9">
        <v>0</v>
      </c>
      <c r="L103" s="9">
        <v>0</v>
      </c>
      <c r="M103" s="9">
        <v>0</v>
      </c>
      <c r="N103" s="9">
        <v>0</v>
      </c>
      <c r="O103" s="28">
        <f t="shared" si="156"/>
        <v>0</v>
      </c>
      <c r="P103" s="9">
        <v>0</v>
      </c>
      <c r="Q103" s="9">
        <v>0</v>
      </c>
      <c r="R103" s="9">
        <v>0</v>
      </c>
      <c r="S103" s="9">
        <v>0</v>
      </c>
      <c r="T103" s="28">
        <f t="shared" si="157"/>
        <v>0</v>
      </c>
      <c r="U103" s="9">
        <v>0</v>
      </c>
      <c r="V103" s="9">
        <v>0</v>
      </c>
      <c r="W103" s="9">
        <v>0</v>
      </c>
      <c r="X103" s="9">
        <v>0</v>
      </c>
      <c r="Y103" s="71">
        <f t="shared" si="158"/>
        <v>1.1477409999999999</v>
      </c>
      <c r="Z103" s="76">
        <v>1.1477409999999999</v>
      </c>
      <c r="AA103" s="74">
        <v>0</v>
      </c>
      <c r="AB103" s="74">
        <v>0</v>
      </c>
      <c r="AC103" s="74">
        <v>0</v>
      </c>
      <c r="AD103" s="28">
        <v>0.16500000000000001</v>
      </c>
      <c r="AE103" s="28">
        <f t="shared" si="164"/>
        <v>0.95645100000000005</v>
      </c>
      <c r="AF103" s="28">
        <f t="shared" si="165"/>
        <v>0.95645100000000005</v>
      </c>
      <c r="AG103" s="28">
        <f t="shared" si="166"/>
        <v>0</v>
      </c>
      <c r="AH103" s="28">
        <f t="shared" si="167"/>
        <v>0</v>
      </c>
      <c r="AI103" s="28">
        <f t="shared" si="168"/>
        <v>0</v>
      </c>
      <c r="AJ103" s="28">
        <f t="shared" si="170"/>
        <v>0</v>
      </c>
      <c r="AK103" s="26">
        <v>0</v>
      </c>
      <c r="AL103" s="9">
        <v>0</v>
      </c>
      <c r="AM103" s="26">
        <v>0</v>
      </c>
      <c r="AN103" s="26">
        <v>0</v>
      </c>
      <c r="AO103" s="11">
        <f t="shared" si="169"/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f t="shared" si="154"/>
        <v>0.95645100000000005</v>
      </c>
      <c r="AZ103" s="11">
        <v>0.95645100000000005</v>
      </c>
      <c r="BA103" s="28">
        <v>0</v>
      </c>
      <c r="BB103" s="28">
        <v>0</v>
      </c>
      <c r="BC103" s="28">
        <v>0</v>
      </c>
    </row>
    <row r="104" spans="1:55" s="15" customFormat="1" ht="31.5" x14ac:dyDescent="0.2">
      <c r="A104" s="30" t="s">
        <v>92</v>
      </c>
      <c r="B104" s="51" t="s">
        <v>249</v>
      </c>
      <c r="C104" s="66" t="s">
        <v>250</v>
      </c>
      <c r="D104" s="28">
        <v>0.13800000000000001</v>
      </c>
      <c r="E104" s="28">
        <v>0</v>
      </c>
      <c r="F104" s="28">
        <f t="shared" si="160"/>
        <v>1.056386</v>
      </c>
      <c r="G104" s="28">
        <f t="shared" si="161"/>
        <v>0</v>
      </c>
      <c r="H104" s="28">
        <f t="shared" si="162"/>
        <v>0</v>
      </c>
      <c r="I104" s="28">
        <f t="shared" si="163"/>
        <v>0</v>
      </c>
      <c r="J104" s="28">
        <f t="shared" si="155"/>
        <v>0</v>
      </c>
      <c r="K104" s="9">
        <v>0</v>
      </c>
      <c r="L104" s="9">
        <v>0</v>
      </c>
      <c r="M104" s="9">
        <v>0</v>
      </c>
      <c r="N104" s="9">
        <v>0</v>
      </c>
      <c r="O104" s="28">
        <f t="shared" si="156"/>
        <v>0</v>
      </c>
      <c r="P104" s="9">
        <v>0</v>
      </c>
      <c r="Q104" s="9">
        <v>0</v>
      </c>
      <c r="R104" s="9">
        <v>0</v>
      </c>
      <c r="S104" s="9">
        <v>0</v>
      </c>
      <c r="T104" s="28">
        <f t="shared" si="157"/>
        <v>0</v>
      </c>
      <c r="U104" s="9">
        <v>0</v>
      </c>
      <c r="V104" s="9">
        <v>0</v>
      </c>
      <c r="W104" s="9">
        <v>0</v>
      </c>
      <c r="X104" s="9">
        <v>0</v>
      </c>
      <c r="Y104" s="71">
        <f t="shared" si="158"/>
        <v>1.056386</v>
      </c>
      <c r="Z104" s="76">
        <v>1.056386</v>
      </c>
      <c r="AA104" s="74">
        <v>0</v>
      </c>
      <c r="AB104" s="74">
        <v>0</v>
      </c>
      <c r="AC104" s="74">
        <v>0</v>
      </c>
      <c r="AD104" s="28">
        <v>0.115</v>
      </c>
      <c r="AE104" s="28">
        <f t="shared" si="164"/>
        <v>0.88032200000000005</v>
      </c>
      <c r="AF104" s="28">
        <f t="shared" si="165"/>
        <v>0.88032200000000005</v>
      </c>
      <c r="AG104" s="28">
        <f t="shared" si="166"/>
        <v>0</v>
      </c>
      <c r="AH104" s="28">
        <f t="shared" si="167"/>
        <v>0</v>
      </c>
      <c r="AI104" s="28">
        <f t="shared" si="168"/>
        <v>0</v>
      </c>
      <c r="AJ104" s="28">
        <f t="shared" si="170"/>
        <v>0</v>
      </c>
      <c r="AK104" s="26">
        <v>0</v>
      </c>
      <c r="AL104" s="9">
        <v>0</v>
      </c>
      <c r="AM104" s="26">
        <v>0</v>
      </c>
      <c r="AN104" s="26">
        <v>0</v>
      </c>
      <c r="AO104" s="11">
        <f t="shared" si="169"/>
        <v>0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  <c r="AV104" s="28">
        <v>0</v>
      </c>
      <c r="AW104" s="28">
        <v>0</v>
      </c>
      <c r="AX104" s="28">
        <v>0</v>
      </c>
      <c r="AY104" s="28">
        <f t="shared" si="154"/>
        <v>0.88032200000000005</v>
      </c>
      <c r="AZ104" s="11">
        <v>0.88032200000000005</v>
      </c>
      <c r="BA104" s="28">
        <v>0</v>
      </c>
      <c r="BB104" s="28">
        <v>0</v>
      </c>
      <c r="BC104" s="28">
        <v>0</v>
      </c>
    </row>
    <row r="105" spans="1:55" s="15" customFormat="1" ht="42" x14ac:dyDescent="0.2">
      <c r="A105" s="30" t="s">
        <v>92</v>
      </c>
      <c r="B105" s="51" t="s">
        <v>251</v>
      </c>
      <c r="C105" s="66" t="s">
        <v>252</v>
      </c>
      <c r="D105" s="28">
        <v>0.12</v>
      </c>
      <c r="E105" s="28">
        <v>0</v>
      </c>
      <c r="F105" s="28">
        <f t="shared" si="160"/>
        <v>0.81549700000000003</v>
      </c>
      <c r="G105" s="28">
        <f t="shared" si="161"/>
        <v>0</v>
      </c>
      <c r="H105" s="28">
        <f t="shared" si="162"/>
        <v>0</v>
      </c>
      <c r="I105" s="28">
        <f t="shared" si="163"/>
        <v>0</v>
      </c>
      <c r="J105" s="28">
        <f t="shared" si="155"/>
        <v>0</v>
      </c>
      <c r="K105" s="9">
        <v>0</v>
      </c>
      <c r="L105" s="9">
        <v>0</v>
      </c>
      <c r="M105" s="9">
        <v>0</v>
      </c>
      <c r="N105" s="9">
        <v>0</v>
      </c>
      <c r="O105" s="28">
        <f t="shared" si="156"/>
        <v>0</v>
      </c>
      <c r="P105" s="9">
        <v>0</v>
      </c>
      <c r="Q105" s="9">
        <v>0</v>
      </c>
      <c r="R105" s="9">
        <v>0</v>
      </c>
      <c r="S105" s="9">
        <v>0</v>
      </c>
      <c r="T105" s="28">
        <f t="shared" si="157"/>
        <v>0</v>
      </c>
      <c r="U105" s="9">
        <v>0</v>
      </c>
      <c r="V105" s="9">
        <v>0</v>
      </c>
      <c r="W105" s="9">
        <v>0</v>
      </c>
      <c r="X105" s="9">
        <v>0</v>
      </c>
      <c r="Y105" s="71">
        <f t="shared" si="158"/>
        <v>0.81549700000000003</v>
      </c>
      <c r="Z105" s="76">
        <v>0.81549700000000003</v>
      </c>
      <c r="AA105" s="74">
        <v>0</v>
      </c>
      <c r="AB105" s="74">
        <v>0</v>
      </c>
      <c r="AC105" s="74">
        <v>0</v>
      </c>
      <c r="AD105" s="28">
        <v>0.1</v>
      </c>
      <c r="AE105" s="28">
        <f t="shared" si="164"/>
        <v>0.67958099999999999</v>
      </c>
      <c r="AF105" s="28">
        <f t="shared" si="165"/>
        <v>0.67958099999999999</v>
      </c>
      <c r="AG105" s="28">
        <f t="shared" si="166"/>
        <v>0</v>
      </c>
      <c r="AH105" s="28">
        <f t="shared" si="167"/>
        <v>0</v>
      </c>
      <c r="AI105" s="28">
        <f t="shared" si="168"/>
        <v>0</v>
      </c>
      <c r="AJ105" s="28">
        <f t="shared" si="170"/>
        <v>0</v>
      </c>
      <c r="AK105" s="26">
        <v>0</v>
      </c>
      <c r="AL105" s="9">
        <v>0</v>
      </c>
      <c r="AM105" s="26">
        <v>0</v>
      </c>
      <c r="AN105" s="26">
        <v>0</v>
      </c>
      <c r="AO105" s="11">
        <f t="shared" si="169"/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f t="shared" si="154"/>
        <v>0.67958099999999999</v>
      </c>
      <c r="AZ105" s="11">
        <v>0.67958099999999999</v>
      </c>
      <c r="BA105" s="28">
        <v>0</v>
      </c>
      <c r="BB105" s="28">
        <v>0</v>
      </c>
      <c r="BC105" s="28">
        <v>0</v>
      </c>
    </row>
    <row r="106" spans="1:55" s="15" customFormat="1" ht="42" x14ac:dyDescent="0.2">
      <c r="A106" s="30" t="s">
        <v>92</v>
      </c>
      <c r="B106" s="51" t="s">
        <v>253</v>
      </c>
      <c r="C106" s="66" t="s">
        <v>254</v>
      </c>
      <c r="D106" s="28">
        <v>0.10199999999999999</v>
      </c>
      <c r="E106" s="28">
        <v>0</v>
      </c>
      <c r="F106" s="28">
        <f t="shared" si="160"/>
        <v>0.82637700000000003</v>
      </c>
      <c r="G106" s="28">
        <f t="shared" si="161"/>
        <v>0</v>
      </c>
      <c r="H106" s="28">
        <f t="shared" si="162"/>
        <v>0</v>
      </c>
      <c r="I106" s="28">
        <f t="shared" si="163"/>
        <v>0</v>
      </c>
      <c r="J106" s="28">
        <f t="shared" si="155"/>
        <v>0</v>
      </c>
      <c r="K106" s="9">
        <v>0</v>
      </c>
      <c r="L106" s="9">
        <v>0</v>
      </c>
      <c r="M106" s="9">
        <v>0</v>
      </c>
      <c r="N106" s="9">
        <v>0</v>
      </c>
      <c r="O106" s="28">
        <f t="shared" si="156"/>
        <v>0</v>
      </c>
      <c r="P106" s="9">
        <v>0</v>
      </c>
      <c r="Q106" s="9">
        <v>0</v>
      </c>
      <c r="R106" s="9">
        <v>0</v>
      </c>
      <c r="S106" s="9">
        <v>0</v>
      </c>
      <c r="T106" s="28">
        <f t="shared" si="157"/>
        <v>0</v>
      </c>
      <c r="U106" s="9">
        <v>0</v>
      </c>
      <c r="V106" s="9">
        <v>0</v>
      </c>
      <c r="W106" s="9">
        <v>0</v>
      </c>
      <c r="X106" s="9">
        <v>0</v>
      </c>
      <c r="Y106" s="71">
        <f t="shared" si="158"/>
        <v>0.82637700000000003</v>
      </c>
      <c r="Z106" s="76">
        <v>0.82637700000000003</v>
      </c>
      <c r="AA106" s="74">
        <v>0</v>
      </c>
      <c r="AB106" s="74">
        <v>0</v>
      </c>
      <c r="AC106" s="74">
        <v>0</v>
      </c>
      <c r="AD106" s="28">
        <v>8.5000000000000006E-2</v>
      </c>
      <c r="AE106" s="28">
        <f t="shared" si="164"/>
        <v>0.68864800000000004</v>
      </c>
      <c r="AF106" s="28">
        <f t="shared" si="165"/>
        <v>0.68864800000000004</v>
      </c>
      <c r="AG106" s="28">
        <f t="shared" si="166"/>
        <v>0</v>
      </c>
      <c r="AH106" s="28">
        <f t="shared" si="167"/>
        <v>0</v>
      </c>
      <c r="AI106" s="28">
        <f t="shared" si="168"/>
        <v>0</v>
      </c>
      <c r="AJ106" s="28">
        <f t="shared" si="170"/>
        <v>0</v>
      </c>
      <c r="AK106" s="26">
        <v>0</v>
      </c>
      <c r="AL106" s="9">
        <v>0</v>
      </c>
      <c r="AM106" s="26">
        <v>0</v>
      </c>
      <c r="AN106" s="26">
        <v>0</v>
      </c>
      <c r="AO106" s="11">
        <f t="shared" si="169"/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  <c r="AV106" s="28">
        <v>0</v>
      </c>
      <c r="AW106" s="28">
        <v>0</v>
      </c>
      <c r="AX106" s="28">
        <v>0</v>
      </c>
      <c r="AY106" s="28">
        <f t="shared" si="154"/>
        <v>0.68864800000000004</v>
      </c>
      <c r="AZ106" s="11">
        <v>0.68864800000000004</v>
      </c>
      <c r="BA106" s="28">
        <v>0</v>
      </c>
      <c r="BB106" s="28">
        <v>0</v>
      </c>
      <c r="BC106" s="28">
        <v>0</v>
      </c>
    </row>
    <row r="107" spans="1:55" s="15" customFormat="1" ht="31.5" x14ac:dyDescent="0.2">
      <c r="A107" s="30" t="s">
        <v>92</v>
      </c>
      <c r="B107" s="51" t="s">
        <v>255</v>
      </c>
      <c r="C107" s="66" t="s">
        <v>256</v>
      </c>
      <c r="D107" s="28">
        <v>2.4700000000000002</v>
      </c>
      <c r="E107" s="28">
        <v>0</v>
      </c>
      <c r="F107" s="28">
        <f t="shared" si="160"/>
        <v>0.71732700000000005</v>
      </c>
      <c r="G107" s="28">
        <f t="shared" si="161"/>
        <v>2.8531629999999999</v>
      </c>
      <c r="H107" s="28">
        <f t="shared" si="162"/>
        <v>0</v>
      </c>
      <c r="I107" s="28">
        <f t="shared" si="163"/>
        <v>0</v>
      </c>
      <c r="J107" s="28">
        <f t="shared" si="155"/>
        <v>0</v>
      </c>
      <c r="K107" s="9">
        <v>0</v>
      </c>
      <c r="L107" s="9">
        <v>0</v>
      </c>
      <c r="M107" s="9">
        <v>0</v>
      </c>
      <c r="N107" s="9">
        <v>0</v>
      </c>
      <c r="O107" s="28">
        <f t="shared" si="156"/>
        <v>0</v>
      </c>
      <c r="P107" s="9">
        <v>0</v>
      </c>
      <c r="Q107" s="9">
        <v>0</v>
      </c>
      <c r="R107" s="9">
        <v>0</v>
      </c>
      <c r="S107" s="9">
        <v>0</v>
      </c>
      <c r="T107" s="28">
        <f t="shared" si="157"/>
        <v>0</v>
      </c>
      <c r="U107" s="9">
        <v>0</v>
      </c>
      <c r="V107" s="9">
        <v>0</v>
      </c>
      <c r="W107" s="9">
        <v>0</v>
      </c>
      <c r="X107" s="9">
        <v>0</v>
      </c>
      <c r="Y107" s="71">
        <f t="shared" si="158"/>
        <v>3.5704899999999999</v>
      </c>
      <c r="Z107" s="74">
        <v>0.71732700000000005</v>
      </c>
      <c r="AA107" s="74">
        <v>2.8531629999999999</v>
      </c>
      <c r="AB107" s="74">
        <v>0</v>
      </c>
      <c r="AC107" s="74">
        <v>0</v>
      </c>
      <c r="AD107" s="28">
        <v>2.0579999999999998</v>
      </c>
      <c r="AE107" s="28">
        <f t="shared" si="164"/>
        <v>2.9754080000000003</v>
      </c>
      <c r="AF107" s="28">
        <f t="shared" si="165"/>
        <v>0.597773</v>
      </c>
      <c r="AG107" s="28">
        <f t="shared" si="166"/>
        <v>2.3776350000000002</v>
      </c>
      <c r="AH107" s="28">
        <f t="shared" si="167"/>
        <v>0</v>
      </c>
      <c r="AI107" s="28">
        <f t="shared" si="168"/>
        <v>0</v>
      </c>
      <c r="AJ107" s="28">
        <f t="shared" si="170"/>
        <v>0</v>
      </c>
      <c r="AK107" s="26">
        <v>0</v>
      </c>
      <c r="AL107" s="9">
        <v>0</v>
      </c>
      <c r="AM107" s="26">
        <v>0</v>
      </c>
      <c r="AN107" s="26">
        <v>0</v>
      </c>
      <c r="AO107" s="11">
        <f t="shared" si="169"/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  <c r="AV107" s="28">
        <v>0</v>
      </c>
      <c r="AW107" s="28">
        <v>0</v>
      </c>
      <c r="AX107" s="28">
        <v>0</v>
      </c>
      <c r="AY107" s="28">
        <f t="shared" si="154"/>
        <v>2.9754080000000003</v>
      </c>
      <c r="AZ107" s="28">
        <v>0.597773</v>
      </c>
      <c r="BA107" s="28">
        <v>2.3776350000000002</v>
      </c>
      <c r="BB107" s="28">
        <v>0</v>
      </c>
      <c r="BC107" s="28">
        <v>0</v>
      </c>
    </row>
    <row r="108" spans="1:55" s="15" customFormat="1" ht="31.5" x14ac:dyDescent="0.2">
      <c r="A108" s="30" t="s">
        <v>92</v>
      </c>
      <c r="B108" s="51" t="s">
        <v>257</v>
      </c>
      <c r="C108" s="66" t="s">
        <v>258</v>
      </c>
      <c r="D108" s="28">
        <v>0.2</v>
      </c>
      <c r="E108" s="28">
        <v>0</v>
      </c>
      <c r="F108" s="28">
        <f t="shared" si="160"/>
        <v>0.960816</v>
      </c>
      <c r="G108" s="28">
        <f t="shared" si="161"/>
        <v>0</v>
      </c>
      <c r="H108" s="28">
        <f t="shared" si="162"/>
        <v>0</v>
      </c>
      <c r="I108" s="28">
        <f t="shared" si="163"/>
        <v>0</v>
      </c>
      <c r="J108" s="28">
        <f t="shared" si="155"/>
        <v>0</v>
      </c>
      <c r="K108" s="9">
        <v>0</v>
      </c>
      <c r="L108" s="9">
        <v>0</v>
      </c>
      <c r="M108" s="9">
        <v>0</v>
      </c>
      <c r="N108" s="9">
        <v>0</v>
      </c>
      <c r="O108" s="28">
        <f t="shared" si="156"/>
        <v>0</v>
      </c>
      <c r="P108" s="9">
        <v>0</v>
      </c>
      <c r="Q108" s="9">
        <v>0</v>
      </c>
      <c r="R108" s="9">
        <v>0</v>
      </c>
      <c r="S108" s="9">
        <v>0</v>
      </c>
      <c r="T108" s="28">
        <f t="shared" si="157"/>
        <v>0</v>
      </c>
      <c r="U108" s="9">
        <v>0</v>
      </c>
      <c r="V108" s="9">
        <v>0</v>
      </c>
      <c r="W108" s="9">
        <v>0</v>
      </c>
      <c r="X108" s="9">
        <v>0</v>
      </c>
      <c r="Y108" s="71">
        <f t="shared" si="158"/>
        <v>0.960816</v>
      </c>
      <c r="Z108" s="76">
        <v>0.960816</v>
      </c>
      <c r="AA108" s="74">
        <v>0</v>
      </c>
      <c r="AB108" s="74">
        <v>0</v>
      </c>
      <c r="AC108" s="74">
        <v>0</v>
      </c>
      <c r="AD108" s="28">
        <v>0.16700000000000001</v>
      </c>
      <c r="AE108" s="28">
        <f t="shared" si="164"/>
        <v>0.80067999999999995</v>
      </c>
      <c r="AF108" s="28">
        <f t="shared" si="165"/>
        <v>0.80067999999999995</v>
      </c>
      <c r="AG108" s="28">
        <f t="shared" si="166"/>
        <v>0</v>
      </c>
      <c r="AH108" s="28">
        <f t="shared" si="167"/>
        <v>0</v>
      </c>
      <c r="AI108" s="28">
        <f t="shared" si="168"/>
        <v>0</v>
      </c>
      <c r="AJ108" s="28">
        <f t="shared" si="170"/>
        <v>0</v>
      </c>
      <c r="AK108" s="26">
        <v>0</v>
      </c>
      <c r="AL108" s="9">
        <v>0</v>
      </c>
      <c r="AM108" s="26">
        <v>0</v>
      </c>
      <c r="AN108" s="26">
        <v>0</v>
      </c>
      <c r="AO108" s="11">
        <f t="shared" si="169"/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  <c r="AV108" s="28">
        <v>0</v>
      </c>
      <c r="AW108" s="28">
        <v>0</v>
      </c>
      <c r="AX108" s="28">
        <v>0</v>
      </c>
      <c r="AY108" s="28">
        <f t="shared" si="154"/>
        <v>0.80067999999999995</v>
      </c>
      <c r="AZ108" s="11">
        <v>0.80067999999999995</v>
      </c>
      <c r="BA108" s="28">
        <v>0</v>
      </c>
      <c r="BB108" s="28">
        <v>0</v>
      </c>
      <c r="BC108" s="28">
        <v>0</v>
      </c>
    </row>
    <row r="109" spans="1:55" s="15" customFormat="1" ht="31.5" x14ac:dyDescent="0.2">
      <c r="A109" s="30" t="s">
        <v>92</v>
      </c>
      <c r="B109" s="51" t="s">
        <v>259</v>
      </c>
      <c r="C109" s="66" t="s">
        <v>260</v>
      </c>
      <c r="D109" s="28">
        <v>0.2</v>
      </c>
      <c r="E109" s="28">
        <v>0</v>
      </c>
      <c r="F109" s="28">
        <f t="shared" si="160"/>
        <v>0.91057999999999995</v>
      </c>
      <c r="G109" s="28">
        <f t="shared" si="161"/>
        <v>0</v>
      </c>
      <c r="H109" s="28">
        <f t="shared" si="162"/>
        <v>0</v>
      </c>
      <c r="I109" s="28">
        <f t="shared" si="163"/>
        <v>0</v>
      </c>
      <c r="J109" s="28">
        <f t="shared" si="155"/>
        <v>0</v>
      </c>
      <c r="K109" s="9">
        <v>0</v>
      </c>
      <c r="L109" s="9">
        <v>0</v>
      </c>
      <c r="M109" s="9">
        <v>0</v>
      </c>
      <c r="N109" s="9">
        <v>0</v>
      </c>
      <c r="O109" s="28">
        <f t="shared" si="156"/>
        <v>0</v>
      </c>
      <c r="P109" s="9">
        <v>0</v>
      </c>
      <c r="Q109" s="9">
        <v>0</v>
      </c>
      <c r="R109" s="9">
        <v>0</v>
      </c>
      <c r="S109" s="9">
        <v>0</v>
      </c>
      <c r="T109" s="28">
        <f t="shared" si="157"/>
        <v>0</v>
      </c>
      <c r="U109" s="9">
        <v>0</v>
      </c>
      <c r="V109" s="9">
        <v>0</v>
      </c>
      <c r="W109" s="9">
        <v>0</v>
      </c>
      <c r="X109" s="9">
        <v>0</v>
      </c>
      <c r="Y109" s="71">
        <f t="shared" si="158"/>
        <v>0.91057999999999995</v>
      </c>
      <c r="Z109" s="76">
        <v>0.91057999999999995</v>
      </c>
      <c r="AA109" s="74">
        <v>0</v>
      </c>
      <c r="AB109" s="74">
        <v>0</v>
      </c>
      <c r="AC109" s="74">
        <v>0</v>
      </c>
      <c r="AD109" s="28">
        <v>0.16700000000000001</v>
      </c>
      <c r="AE109" s="28">
        <f t="shared" si="164"/>
        <v>0.75881600000000005</v>
      </c>
      <c r="AF109" s="28">
        <f t="shared" si="165"/>
        <v>0.75881600000000005</v>
      </c>
      <c r="AG109" s="28">
        <f t="shared" si="166"/>
        <v>0</v>
      </c>
      <c r="AH109" s="28">
        <f t="shared" si="167"/>
        <v>0</v>
      </c>
      <c r="AI109" s="28">
        <f t="shared" si="168"/>
        <v>0</v>
      </c>
      <c r="AJ109" s="28">
        <f t="shared" si="170"/>
        <v>0</v>
      </c>
      <c r="AK109" s="26">
        <v>0</v>
      </c>
      <c r="AL109" s="9">
        <v>0</v>
      </c>
      <c r="AM109" s="26">
        <v>0</v>
      </c>
      <c r="AN109" s="26">
        <v>0</v>
      </c>
      <c r="AO109" s="11">
        <f t="shared" si="169"/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f t="shared" si="154"/>
        <v>0.75881600000000005</v>
      </c>
      <c r="AZ109" s="11">
        <v>0.75881600000000005</v>
      </c>
      <c r="BA109" s="28">
        <v>0</v>
      </c>
      <c r="BB109" s="28">
        <v>0</v>
      </c>
      <c r="BC109" s="28">
        <v>0</v>
      </c>
    </row>
    <row r="110" spans="1:55" s="36" customFormat="1" ht="31.5" x14ac:dyDescent="0.2">
      <c r="A110" s="1" t="s">
        <v>93</v>
      </c>
      <c r="B110" s="2" t="s">
        <v>94</v>
      </c>
      <c r="C110" s="35" t="s">
        <v>154</v>
      </c>
      <c r="D110" s="6">
        <f>D111</f>
        <v>41.816000000000003</v>
      </c>
      <c r="E110" s="6">
        <f>SUM(F110:I110)</f>
        <v>41.823751000000001</v>
      </c>
      <c r="F110" s="6">
        <f t="shared" ref="F110:I112" si="171">K110+P110+U110+Z110</f>
        <v>0</v>
      </c>
      <c r="G110" s="6">
        <f t="shared" si="171"/>
        <v>41.823751000000001</v>
      </c>
      <c r="H110" s="6">
        <f t="shared" si="171"/>
        <v>0</v>
      </c>
      <c r="I110" s="6">
        <f t="shared" si="171"/>
        <v>0</v>
      </c>
      <c r="J110" s="6">
        <f>K110+L110+M110+N110</f>
        <v>0</v>
      </c>
      <c r="K110" s="10">
        <f t="shared" ref="K110:N111" si="172">K111</f>
        <v>0</v>
      </c>
      <c r="L110" s="10">
        <f t="shared" si="172"/>
        <v>0</v>
      </c>
      <c r="M110" s="10">
        <f t="shared" si="172"/>
        <v>0</v>
      </c>
      <c r="N110" s="10">
        <f t="shared" si="172"/>
        <v>0</v>
      </c>
      <c r="O110" s="6">
        <f>SUM(P110:S110)</f>
        <v>0</v>
      </c>
      <c r="P110" s="10">
        <f>P112</f>
        <v>0</v>
      </c>
      <c r="Q110" s="10">
        <f>Q112</f>
        <v>0</v>
      </c>
      <c r="R110" s="10">
        <f>R112</f>
        <v>0</v>
      </c>
      <c r="S110" s="10">
        <f>S112</f>
        <v>0</v>
      </c>
      <c r="T110" s="10">
        <f t="shared" ref="T110:AC110" si="173">T112</f>
        <v>0</v>
      </c>
      <c r="U110" s="10">
        <f t="shared" si="173"/>
        <v>0</v>
      </c>
      <c r="V110" s="10">
        <f t="shared" si="173"/>
        <v>0</v>
      </c>
      <c r="W110" s="10">
        <f t="shared" si="173"/>
        <v>0</v>
      </c>
      <c r="X110" s="10">
        <f t="shared" si="173"/>
        <v>0</v>
      </c>
      <c r="Y110" s="73">
        <f t="shared" si="173"/>
        <v>41.823751000000001</v>
      </c>
      <c r="Z110" s="73">
        <f t="shared" si="173"/>
        <v>0</v>
      </c>
      <c r="AA110" s="73">
        <f t="shared" si="173"/>
        <v>41.823751000000001</v>
      </c>
      <c r="AB110" s="73">
        <f t="shared" si="173"/>
        <v>0</v>
      </c>
      <c r="AC110" s="73">
        <f t="shared" si="173"/>
        <v>0</v>
      </c>
      <c r="AD110" s="6">
        <f>AD111</f>
        <v>34.847000000000001</v>
      </c>
      <c r="AE110" s="6">
        <f t="shared" ref="AE110:AI112" si="174">AJ110+AO110+AT110+AY110</f>
        <v>34.853126000000003</v>
      </c>
      <c r="AF110" s="6">
        <f t="shared" si="174"/>
        <v>0</v>
      </c>
      <c r="AG110" s="6">
        <f t="shared" si="174"/>
        <v>34.853126000000003</v>
      </c>
      <c r="AH110" s="6">
        <f t="shared" si="174"/>
        <v>0</v>
      </c>
      <c r="AI110" s="6">
        <f t="shared" si="174"/>
        <v>0</v>
      </c>
      <c r="AJ110" s="6">
        <f>AK110+AL110+AM110+AN110</f>
        <v>0</v>
      </c>
      <c r="AK110" s="25">
        <f>AK112</f>
        <v>0</v>
      </c>
      <c r="AL110" s="25">
        <f>AL112</f>
        <v>0</v>
      </c>
      <c r="AM110" s="25">
        <f>AM112</f>
        <v>0</v>
      </c>
      <c r="AN110" s="25">
        <f>AN112</f>
        <v>0</v>
      </c>
      <c r="AO110" s="6">
        <f>SUM(AP110:AS110)</f>
        <v>0</v>
      </c>
      <c r="AP110" s="6">
        <f t="shared" ref="AP110:AX111" si="175">AP111</f>
        <v>0</v>
      </c>
      <c r="AQ110" s="6">
        <f t="shared" si="175"/>
        <v>0</v>
      </c>
      <c r="AR110" s="6">
        <f t="shared" si="175"/>
        <v>0</v>
      </c>
      <c r="AS110" s="6">
        <f t="shared" si="175"/>
        <v>0</v>
      </c>
      <c r="AT110" s="6">
        <f t="shared" si="175"/>
        <v>0</v>
      </c>
      <c r="AU110" s="6">
        <f t="shared" si="175"/>
        <v>0</v>
      </c>
      <c r="AV110" s="6">
        <f t="shared" si="175"/>
        <v>0</v>
      </c>
      <c r="AW110" s="6">
        <f t="shared" si="175"/>
        <v>0</v>
      </c>
      <c r="AX110" s="6">
        <f t="shared" si="175"/>
        <v>0</v>
      </c>
      <c r="AY110" s="6">
        <f t="shared" ref="AY110:AY111" si="176">SUM(AZ110:BA110)</f>
        <v>34.853126000000003</v>
      </c>
      <c r="AZ110" s="10">
        <f t="shared" ref="AZ110:BC110" si="177">AZ112</f>
        <v>0</v>
      </c>
      <c r="BA110" s="10">
        <f t="shared" si="177"/>
        <v>34.853126000000003</v>
      </c>
      <c r="BB110" s="10">
        <f t="shared" si="177"/>
        <v>0</v>
      </c>
      <c r="BC110" s="62">
        <f t="shared" si="177"/>
        <v>0</v>
      </c>
    </row>
    <row r="111" spans="1:55" s="36" customFormat="1" ht="31.5" x14ac:dyDescent="0.2">
      <c r="A111" s="1" t="s">
        <v>95</v>
      </c>
      <c r="B111" s="2" t="s">
        <v>261</v>
      </c>
      <c r="C111" s="35" t="s">
        <v>154</v>
      </c>
      <c r="D111" s="6">
        <f>D112</f>
        <v>41.816000000000003</v>
      </c>
      <c r="E111" s="6">
        <f>SUM(F111:I111)</f>
        <v>41.823751000000001</v>
      </c>
      <c r="F111" s="6">
        <f t="shared" si="171"/>
        <v>0</v>
      </c>
      <c r="G111" s="6">
        <f t="shared" si="171"/>
        <v>41.823751000000001</v>
      </c>
      <c r="H111" s="6">
        <f t="shared" si="171"/>
        <v>0</v>
      </c>
      <c r="I111" s="6">
        <f t="shared" si="171"/>
        <v>0</v>
      </c>
      <c r="J111" s="6">
        <f>K111+L111+M111+N111</f>
        <v>0</v>
      </c>
      <c r="K111" s="10">
        <f t="shared" si="172"/>
        <v>0</v>
      </c>
      <c r="L111" s="10">
        <f t="shared" si="172"/>
        <v>0</v>
      </c>
      <c r="M111" s="10">
        <f t="shared" si="172"/>
        <v>0</v>
      </c>
      <c r="N111" s="10">
        <f t="shared" si="172"/>
        <v>0</v>
      </c>
      <c r="O111" s="6">
        <f>SUM(P111:S111)</f>
        <v>0</v>
      </c>
      <c r="P111" s="10">
        <f>P112</f>
        <v>0</v>
      </c>
      <c r="Q111" s="10">
        <f>Q112</f>
        <v>0</v>
      </c>
      <c r="R111" s="10">
        <f>R112</f>
        <v>0</v>
      </c>
      <c r="S111" s="10">
        <f>S112</f>
        <v>0</v>
      </c>
      <c r="T111" s="6">
        <f>U111+V111+W111+X111</f>
        <v>0</v>
      </c>
      <c r="U111" s="10">
        <f>U112</f>
        <v>0</v>
      </c>
      <c r="V111" s="10">
        <v>0</v>
      </c>
      <c r="W111" s="10">
        <f>W112</f>
        <v>0</v>
      </c>
      <c r="X111" s="10">
        <f>X112</f>
        <v>0</v>
      </c>
      <c r="Y111" s="70">
        <f>Z111+AA111+AB111+AC111</f>
        <v>41.823751000000001</v>
      </c>
      <c r="Z111" s="73">
        <f>Z112</f>
        <v>0</v>
      </c>
      <c r="AA111" s="73">
        <f>AA112</f>
        <v>41.823751000000001</v>
      </c>
      <c r="AB111" s="73">
        <f>AB112</f>
        <v>0</v>
      </c>
      <c r="AC111" s="73">
        <f>AC112</f>
        <v>0</v>
      </c>
      <c r="AD111" s="6">
        <f>AD112</f>
        <v>34.847000000000001</v>
      </c>
      <c r="AE111" s="6">
        <f t="shared" si="174"/>
        <v>34.853126000000003</v>
      </c>
      <c r="AF111" s="6">
        <f t="shared" si="174"/>
        <v>0</v>
      </c>
      <c r="AG111" s="6">
        <f t="shared" si="174"/>
        <v>34.853126000000003</v>
      </c>
      <c r="AH111" s="6">
        <f t="shared" si="174"/>
        <v>0</v>
      </c>
      <c r="AI111" s="6">
        <f t="shared" si="174"/>
        <v>0</v>
      </c>
      <c r="AJ111" s="6">
        <f>AK111+AL111+AM111+AN111</f>
        <v>0</v>
      </c>
      <c r="AK111" s="25">
        <f>AK112</f>
        <v>0</v>
      </c>
      <c r="AL111" s="25">
        <f>AL112</f>
        <v>0</v>
      </c>
      <c r="AM111" s="25">
        <f>AM112</f>
        <v>0</v>
      </c>
      <c r="AN111" s="25">
        <f>AN112</f>
        <v>0</v>
      </c>
      <c r="AO111" s="6">
        <f>SUM(AP111:AS111)</f>
        <v>0</v>
      </c>
      <c r="AP111" s="6">
        <f t="shared" si="175"/>
        <v>0</v>
      </c>
      <c r="AQ111" s="6">
        <f t="shared" si="175"/>
        <v>0</v>
      </c>
      <c r="AR111" s="6">
        <f t="shared" si="175"/>
        <v>0</v>
      </c>
      <c r="AS111" s="6">
        <f t="shared" si="175"/>
        <v>0</v>
      </c>
      <c r="AT111" s="6">
        <f t="shared" si="175"/>
        <v>0</v>
      </c>
      <c r="AU111" s="6">
        <f t="shared" si="175"/>
        <v>0</v>
      </c>
      <c r="AV111" s="6">
        <f t="shared" si="175"/>
        <v>0</v>
      </c>
      <c r="AW111" s="6">
        <f t="shared" si="175"/>
        <v>0</v>
      </c>
      <c r="AX111" s="6">
        <f t="shared" si="175"/>
        <v>0</v>
      </c>
      <c r="AY111" s="6">
        <f t="shared" si="176"/>
        <v>34.853126000000003</v>
      </c>
      <c r="AZ111" s="10">
        <f>AZ112</f>
        <v>0</v>
      </c>
      <c r="BA111" s="10">
        <f>BA112</f>
        <v>34.853126000000003</v>
      </c>
      <c r="BB111" s="10">
        <f>BB112</f>
        <v>0</v>
      </c>
      <c r="BC111" s="62">
        <f>BC112</f>
        <v>0</v>
      </c>
    </row>
    <row r="112" spans="1:55" s="15" customFormat="1" ht="52.5" x14ac:dyDescent="0.2">
      <c r="A112" s="30" t="s">
        <v>95</v>
      </c>
      <c r="B112" s="37" t="s">
        <v>80</v>
      </c>
      <c r="C112" s="57" t="s">
        <v>117</v>
      </c>
      <c r="D112" s="28">
        <v>41.816000000000003</v>
      </c>
      <c r="E112" s="28">
        <f>SUM(F112:I112)</f>
        <v>41.823751000000001</v>
      </c>
      <c r="F112" s="28">
        <f t="shared" si="171"/>
        <v>0</v>
      </c>
      <c r="G112" s="28">
        <f t="shared" si="171"/>
        <v>41.823751000000001</v>
      </c>
      <c r="H112" s="28">
        <f t="shared" si="171"/>
        <v>0</v>
      </c>
      <c r="I112" s="28">
        <f t="shared" si="171"/>
        <v>0</v>
      </c>
      <c r="J112" s="28">
        <f>K112+L112+M112+N112</f>
        <v>0</v>
      </c>
      <c r="K112" s="9">
        <v>0</v>
      </c>
      <c r="L112" s="9">
        <v>0</v>
      </c>
      <c r="M112" s="9">
        <v>0</v>
      </c>
      <c r="N112" s="9">
        <v>0</v>
      </c>
      <c r="O112" s="28">
        <f>SUM(P112:S112)</f>
        <v>0</v>
      </c>
      <c r="P112" s="9">
        <v>0</v>
      </c>
      <c r="Q112" s="9">
        <v>0</v>
      </c>
      <c r="R112" s="9">
        <v>0</v>
      </c>
      <c r="S112" s="9">
        <v>0</v>
      </c>
      <c r="T112" s="28">
        <f>U112+V112+W112+X112</f>
        <v>0</v>
      </c>
      <c r="U112" s="9">
        <v>0</v>
      </c>
      <c r="V112" s="9">
        <v>0</v>
      </c>
      <c r="W112" s="9">
        <v>0</v>
      </c>
      <c r="X112" s="9">
        <v>0</v>
      </c>
      <c r="Y112" s="71">
        <f>Z112+AA112+AB112+AC112</f>
        <v>41.823751000000001</v>
      </c>
      <c r="Z112" s="74">
        <v>0</v>
      </c>
      <c r="AA112" s="74">
        <v>41.823751000000001</v>
      </c>
      <c r="AB112" s="74">
        <v>0</v>
      </c>
      <c r="AC112" s="74">
        <v>0</v>
      </c>
      <c r="AD112" s="28">
        <v>34.847000000000001</v>
      </c>
      <c r="AE112" s="28">
        <f t="shared" si="174"/>
        <v>34.853126000000003</v>
      </c>
      <c r="AF112" s="28">
        <f t="shared" si="174"/>
        <v>0</v>
      </c>
      <c r="AG112" s="28">
        <f t="shared" si="174"/>
        <v>34.853126000000003</v>
      </c>
      <c r="AH112" s="28">
        <f t="shared" si="174"/>
        <v>0</v>
      </c>
      <c r="AI112" s="28">
        <f t="shared" si="174"/>
        <v>0</v>
      </c>
      <c r="AJ112" s="28">
        <f>AK112+AL112+AM112+AN112</f>
        <v>0</v>
      </c>
      <c r="AK112" s="26">
        <v>0</v>
      </c>
      <c r="AL112" s="9">
        <v>0</v>
      </c>
      <c r="AM112" s="26">
        <v>0</v>
      </c>
      <c r="AN112" s="26">
        <v>0</v>
      </c>
      <c r="AO112" s="28">
        <f>SUM(AP112:AS112)</f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  <c r="AV112" s="28">
        <v>0</v>
      </c>
      <c r="AW112" s="28">
        <v>0</v>
      </c>
      <c r="AX112" s="28">
        <v>0</v>
      </c>
      <c r="AY112" s="28">
        <f t="shared" ref="AY112" si="178">SUM(AZ112:BC112)</f>
        <v>34.853126000000003</v>
      </c>
      <c r="AZ112" s="28">
        <v>0</v>
      </c>
      <c r="BA112" s="63">
        <v>34.853126000000003</v>
      </c>
      <c r="BB112" s="28">
        <v>0</v>
      </c>
      <c r="BC112" s="28">
        <v>0</v>
      </c>
    </row>
    <row r="113" spans="1:55" s="15" customFormat="1" ht="31.5" x14ac:dyDescent="0.2">
      <c r="A113" s="1" t="s">
        <v>262</v>
      </c>
      <c r="B113" s="2" t="s">
        <v>263</v>
      </c>
      <c r="C113" s="35" t="s">
        <v>154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70">
        <v>0</v>
      </c>
      <c r="Z113" s="70">
        <v>0</v>
      </c>
      <c r="AA113" s="70">
        <v>0</v>
      </c>
      <c r="AB113" s="70">
        <v>0</v>
      </c>
      <c r="AC113" s="70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</row>
    <row r="114" spans="1:55" s="15" customFormat="1" ht="21" x14ac:dyDescent="0.2">
      <c r="A114" s="1" t="s">
        <v>264</v>
      </c>
      <c r="B114" s="2" t="s">
        <v>265</v>
      </c>
      <c r="C114" s="35" t="s">
        <v>154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70">
        <v>0</v>
      </c>
      <c r="Z114" s="70">
        <v>0</v>
      </c>
      <c r="AA114" s="70">
        <v>0</v>
      </c>
      <c r="AB114" s="70">
        <v>0</v>
      </c>
      <c r="AC114" s="70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6">
        <v>0</v>
      </c>
      <c r="AU114" s="6">
        <v>0</v>
      </c>
      <c r="AV114" s="6">
        <v>0</v>
      </c>
      <c r="AW114" s="6">
        <v>0</v>
      </c>
      <c r="AX114" s="6">
        <v>0</v>
      </c>
      <c r="AY114" s="6">
        <v>0</v>
      </c>
      <c r="AZ114" s="6">
        <v>0</v>
      </c>
      <c r="BA114" s="6">
        <v>0</v>
      </c>
      <c r="BB114" s="6">
        <v>0</v>
      </c>
      <c r="BC114" s="6">
        <v>0</v>
      </c>
    </row>
    <row r="115" spans="1:55" s="15" customFormat="1" ht="31.5" x14ac:dyDescent="0.2">
      <c r="A115" s="1" t="s">
        <v>266</v>
      </c>
      <c r="B115" s="2" t="s">
        <v>267</v>
      </c>
      <c r="C115" s="35" t="s">
        <v>154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70">
        <v>0</v>
      </c>
      <c r="Z115" s="70">
        <v>0</v>
      </c>
      <c r="AA115" s="70">
        <v>0</v>
      </c>
      <c r="AB115" s="70">
        <v>0</v>
      </c>
      <c r="AC115" s="70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  <c r="BA115" s="6">
        <v>0</v>
      </c>
      <c r="BB115" s="6">
        <v>0</v>
      </c>
      <c r="BC115" s="6">
        <v>0</v>
      </c>
    </row>
    <row r="116" spans="1:55" s="15" customFormat="1" ht="42" x14ac:dyDescent="0.2">
      <c r="A116" s="1" t="s">
        <v>268</v>
      </c>
      <c r="B116" s="2" t="s">
        <v>269</v>
      </c>
      <c r="C116" s="35" t="s">
        <v>154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70">
        <v>0</v>
      </c>
      <c r="Z116" s="70">
        <v>0</v>
      </c>
      <c r="AA116" s="70">
        <v>0</v>
      </c>
      <c r="AB116" s="70">
        <v>0</v>
      </c>
      <c r="AC116" s="70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>
        <v>0</v>
      </c>
      <c r="AV116" s="6">
        <v>0</v>
      </c>
      <c r="AW116" s="6">
        <v>0</v>
      </c>
      <c r="AX116" s="6">
        <v>0</v>
      </c>
      <c r="AY116" s="6">
        <v>0</v>
      </c>
      <c r="AZ116" s="6">
        <v>0</v>
      </c>
      <c r="BA116" s="6">
        <v>0</v>
      </c>
      <c r="BB116" s="6">
        <v>0</v>
      </c>
      <c r="BC116" s="6">
        <v>0</v>
      </c>
    </row>
    <row r="117" spans="1:55" s="15" customFormat="1" ht="42" x14ac:dyDescent="0.2">
      <c r="A117" s="1" t="s">
        <v>270</v>
      </c>
      <c r="B117" s="2" t="s">
        <v>271</v>
      </c>
      <c r="C117" s="35" t="s">
        <v>154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70">
        <v>0</v>
      </c>
      <c r="Z117" s="70">
        <v>0</v>
      </c>
      <c r="AA117" s="70">
        <v>0</v>
      </c>
      <c r="AB117" s="70">
        <v>0</v>
      </c>
      <c r="AC117" s="70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>
        <v>0</v>
      </c>
      <c r="AW117" s="6">
        <v>0</v>
      </c>
      <c r="AX117" s="6">
        <v>0</v>
      </c>
      <c r="AY117" s="6">
        <v>0</v>
      </c>
      <c r="AZ117" s="6">
        <v>0</v>
      </c>
      <c r="BA117" s="6">
        <v>0</v>
      </c>
      <c r="BB117" s="6">
        <v>0</v>
      </c>
      <c r="BC117" s="6">
        <v>0</v>
      </c>
    </row>
    <row r="118" spans="1:55" s="15" customFormat="1" ht="31.5" x14ac:dyDescent="0.2">
      <c r="A118" s="1" t="s">
        <v>272</v>
      </c>
      <c r="B118" s="2" t="s">
        <v>273</v>
      </c>
      <c r="C118" s="35" t="s">
        <v>154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70">
        <v>0</v>
      </c>
      <c r="Z118" s="70">
        <v>0</v>
      </c>
      <c r="AA118" s="70">
        <v>0</v>
      </c>
      <c r="AB118" s="70">
        <v>0</v>
      </c>
      <c r="AC118" s="70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>
        <v>0</v>
      </c>
      <c r="AV118" s="6">
        <v>0</v>
      </c>
      <c r="AW118" s="6">
        <v>0</v>
      </c>
      <c r="AX118" s="6">
        <v>0</v>
      </c>
      <c r="AY118" s="6">
        <v>0</v>
      </c>
      <c r="AZ118" s="6">
        <v>0</v>
      </c>
      <c r="BA118" s="6">
        <v>0</v>
      </c>
      <c r="BB118" s="6">
        <v>0</v>
      </c>
      <c r="BC118" s="6">
        <v>0</v>
      </c>
    </row>
    <row r="119" spans="1:55" s="15" customFormat="1" ht="42" x14ac:dyDescent="0.2">
      <c r="A119" s="1" t="s">
        <v>274</v>
      </c>
      <c r="B119" s="2" t="s">
        <v>275</v>
      </c>
      <c r="C119" s="35" t="s">
        <v>154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70">
        <v>0</v>
      </c>
      <c r="Z119" s="70">
        <v>0</v>
      </c>
      <c r="AA119" s="70">
        <v>0</v>
      </c>
      <c r="AB119" s="70">
        <v>0</v>
      </c>
      <c r="AC119" s="70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>
        <v>0</v>
      </c>
      <c r="AW119" s="6">
        <v>0</v>
      </c>
      <c r="AX119" s="6">
        <v>0</v>
      </c>
      <c r="AY119" s="6">
        <v>0</v>
      </c>
      <c r="AZ119" s="6">
        <v>0</v>
      </c>
      <c r="BA119" s="6">
        <v>0</v>
      </c>
      <c r="BB119" s="6">
        <v>0</v>
      </c>
      <c r="BC119" s="6">
        <v>0</v>
      </c>
    </row>
    <row r="120" spans="1:55" s="15" customFormat="1" ht="42" x14ac:dyDescent="0.2">
      <c r="A120" s="1" t="s">
        <v>276</v>
      </c>
      <c r="B120" s="2" t="s">
        <v>277</v>
      </c>
      <c r="C120" s="35" t="s">
        <v>154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70">
        <v>0</v>
      </c>
      <c r="Z120" s="70">
        <v>0</v>
      </c>
      <c r="AA120" s="70">
        <v>0</v>
      </c>
      <c r="AB120" s="70">
        <v>0</v>
      </c>
      <c r="AC120" s="70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>
        <v>0</v>
      </c>
      <c r="AW120" s="6">
        <v>0</v>
      </c>
      <c r="AX120" s="6">
        <v>0</v>
      </c>
      <c r="AY120" s="6">
        <v>0</v>
      </c>
      <c r="AZ120" s="6">
        <v>0</v>
      </c>
      <c r="BA120" s="6">
        <v>0</v>
      </c>
      <c r="BB120" s="6">
        <v>0</v>
      </c>
      <c r="BC120" s="6">
        <v>0</v>
      </c>
    </row>
    <row r="121" spans="1:55" s="15" customFormat="1" ht="21" x14ac:dyDescent="0.2">
      <c r="A121" s="1" t="s">
        <v>278</v>
      </c>
      <c r="B121" s="2" t="s">
        <v>279</v>
      </c>
      <c r="C121" s="35" t="s">
        <v>154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70">
        <v>0</v>
      </c>
      <c r="Z121" s="70">
        <v>0</v>
      </c>
      <c r="AA121" s="70">
        <v>0</v>
      </c>
      <c r="AB121" s="70">
        <v>0</v>
      </c>
      <c r="AC121" s="70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>
        <v>0</v>
      </c>
      <c r="AW121" s="6">
        <v>0</v>
      </c>
      <c r="AX121" s="6">
        <v>0</v>
      </c>
      <c r="AY121" s="6">
        <v>0</v>
      </c>
      <c r="AZ121" s="6">
        <v>0</v>
      </c>
      <c r="BA121" s="6">
        <v>0</v>
      </c>
      <c r="BB121" s="6">
        <v>0</v>
      </c>
      <c r="BC121" s="6">
        <v>0</v>
      </c>
    </row>
    <row r="122" spans="1:55" s="15" customFormat="1" ht="31.5" x14ac:dyDescent="0.2">
      <c r="A122" s="1" t="s">
        <v>280</v>
      </c>
      <c r="B122" s="2" t="s">
        <v>281</v>
      </c>
      <c r="C122" s="35" t="s">
        <v>154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70">
        <v>0</v>
      </c>
      <c r="Z122" s="70">
        <v>0</v>
      </c>
      <c r="AA122" s="70">
        <v>0</v>
      </c>
      <c r="AB122" s="70">
        <v>0</v>
      </c>
      <c r="AC122" s="70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>
        <v>0</v>
      </c>
      <c r="AW122" s="6">
        <v>0</v>
      </c>
      <c r="AX122" s="6">
        <v>0</v>
      </c>
      <c r="AY122" s="6">
        <v>0</v>
      </c>
      <c r="AZ122" s="6">
        <v>0</v>
      </c>
      <c r="BA122" s="6">
        <v>0</v>
      </c>
      <c r="BB122" s="6">
        <v>0</v>
      </c>
      <c r="BC122" s="6">
        <v>0</v>
      </c>
    </row>
    <row r="123" spans="1:55" s="15" customFormat="1" ht="42" x14ac:dyDescent="0.2">
      <c r="A123" s="1" t="s">
        <v>282</v>
      </c>
      <c r="B123" s="2" t="s">
        <v>158</v>
      </c>
      <c r="C123" s="35" t="s">
        <v>154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70">
        <v>0</v>
      </c>
      <c r="Z123" s="70">
        <v>0</v>
      </c>
      <c r="AA123" s="70">
        <v>0</v>
      </c>
      <c r="AB123" s="70">
        <v>0</v>
      </c>
      <c r="AC123" s="70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>
        <v>0</v>
      </c>
      <c r="AZ123" s="6">
        <v>0</v>
      </c>
      <c r="BA123" s="6">
        <v>0</v>
      </c>
      <c r="BB123" s="6">
        <v>0</v>
      </c>
      <c r="BC123" s="6">
        <v>0</v>
      </c>
    </row>
    <row r="124" spans="1:55" s="15" customFormat="1" ht="42" x14ac:dyDescent="0.2">
      <c r="A124" s="1" t="s">
        <v>283</v>
      </c>
      <c r="B124" s="2" t="s">
        <v>284</v>
      </c>
      <c r="C124" s="35" t="s">
        <v>154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70">
        <v>0</v>
      </c>
      <c r="Z124" s="70">
        <v>0</v>
      </c>
      <c r="AA124" s="70">
        <v>0</v>
      </c>
      <c r="AB124" s="70">
        <v>0</v>
      </c>
      <c r="AC124" s="70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>
        <v>0</v>
      </c>
      <c r="AV124" s="6">
        <v>0</v>
      </c>
      <c r="AW124" s="6">
        <v>0</v>
      </c>
      <c r="AX124" s="6">
        <v>0</v>
      </c>
      <c r="AY124" s="6">
        <v>0</v>
      </c>
      <c r="AZ124" s="6">
        <v>0</v>
      </c>
      <c r="BA124" s="6">
        <v>0</v>
      </c>
      <c r="BB124" s="6">
        <v>0</v>
      </c>
      <c r="BC124" s="6">
        <v>0</v>
      </c>
    </row>
    <row r="125" spans="1:55" s="15" customFormat="1" ht="42" x14ac:dyDescent="0.2">
      <c r="A125" s="1" t="s">
        <v>285</v>
      </c>
      <c r="B125" s="2" t="s">
        <v>286</v>
      </c>
      <c r="C125" s="35" t="s">
        <v>154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70">
        <v>0</v>
      </c>
      <c r="Z125" s="70">
        <v>0</v>
      </c>
      <c r="AA125" s="70">
        <v>0</v>
      </c>
      <c r="AB125" s="70">
        <v>0</v>
      </c>
      <c r="AC125" s="70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>
        <v>0</v>
      </c>
      <c r="AV125" s="6">
        <v>0</v>
      </c>
      <c r="AW125" s="6">
        <v>0</v>
      </c>
      <c r="AX125" s="6">
        <v>0</v>
      </c>
      <c r="AY125" s="6">
        <v>0</v>
      </c>
      <c r="AZ125" s="6">
        <v>0</v>
      </c>
      <c r="BA125" s="6">
        <v>0</v>
      </c>
      <c r="BB125" s="6">
        <v>0</v>
      </c>
      <c r="BC125" s="6">
        <v>0</v>
      </c>
    </row>
    <row r="126" spans="1:55" s="36" customFormat="1" ht="31.5" x14ac:dyDescent="0.2">
      <c r="A126" s="1" t="s">
        <v>98</v>
      </c>
      <c r="B126" s="2" t="s">
        <v>99</v>
      </c>
      <c r="C126" s="35" t="s">
        <v>154</v>
      </c>
      <c r="D126" s="6">
        <f>SUM(D127:D129)</f>
        <v>2.008</v>
      </c>
      <c r="E126" s="6">
        <f>SUM(F126:I126)</f>
        <v>0.20759699999999998</v>
      </c>
      <c r="F126" s="6">
        <f t="shared" ref="F126:I129" si="179">K126+P126+U126+Z126</f>
        <v>0.20759699999999998</v>
      </c>
      <c r="G126" s="6">
        <f t="shared" si="179"/>
        <v>0</v>
      </c>
      <c r="H126" s="6">
        <f t="shared" si="179"/>
        <v>0</v>
      </c>
      <c r="I126" s="6">
        <f t="shared" si="179"/>
        <v>0</v>
      </c>
      <c r="J126" s="6">
        <f>K126+L126+M126+N126</f>
        <v>0</v>
      </c>
      <c r="K126" s="8">
        <f>SUM(K127:K129)</f>
        <v>0</v>
      </c>
      <c r="L126" s="8">
        <f>SUM(L127:L129)</f>
        <v>0</v>
      </c>
      <c r="M126" s="8">
        <f>SUM(M127:M129)</f>
        <v>0</v>
      </c>
      <c r="N126" s="8">
        <f>SUM(N127:N129)</f>
        <v>0</v>
      </c>
      <c r="O126" s="6">
        <f>SUM(P126:S126)</f>
        <v>0</v>
      </c>
      <c r="P126" s="8">
        <f t="shared" ref="P126:AC126" si="180">SUM(P127:P129)</f>
        <v>0</v>
      </c>
      <c r="Q126" s="8">
        <v>0</v>
      </c>
      <c r="R126" s="8">
        <f t="shared" si="180"/>
        <v>0</v>
      </c>
      <c r="S126" s="8">
        <f t="shared" si="180"/>
        <v>0</v>
      </c>
      <c r="T126" s="8">
        <f t="shared" si="180"/>
        <v>0</v>
      </c>
      <c r="U126" s="8">
        <f t="shared" si="180"/>
        <v>0</v>
      </c>
      <c r="V126" s="8">
        <v>0</v>
      </c>
      <c r="W126" s="8">
        <f t="shared" si="180"/>
        <v>0</v>
      </c>
      <c r="X126" s="8">
        <f t="shared" si="180"/>
        <v>0</v>
      </c>
      <c r="Y126" s="73">
        <f t="shared" si="180"/>
        <v>0.20759699999999998</v>
      </c>
      <c r="Z126" s="73">
        <f t="shared" si="180"/>
        <v>0.20759699999999998</v>
      </c>
      <c r="AA126" s="73">
        <f t="shared" si="180"/>
        <v>0</v>
      </c>
      <c r="AB126" s="73">
        <f t="shared" si="180"/>
        <v>0</v>
      </c>
      <c r="AC126" s="73">
        <f t="shared" si="180"/>
        <v>0</v>
      </c>
      <c r="AD126" s="6">
        <f>SUM(AD127:AD129)</f>
        <v>1.6719999999999999</v>
      </c>
      <c r="AE126" s="6">
        <f t="shared" ref="AE126:AI129" si="181">AJ126+AO126+AT126+AY126</f>
        <v>0.1729977</v>
      </c>
      <c r="AF126" s="6">
        <f t="shared" si="181"/>
        <v>0.1729977</v>
      </c>
      <c r="AG126" s="6">
        <f t="shared" si="181"/>
        <v>0</v>
      </c>
      <c r="AH126" s="6">
        <f t="shared" si="181"/>
        <v>0</v>
      </c>
      <c r="AI126" s="6">
        <f t="shared" si="181"/>
        <v>0</v>
      </c>
      <c r="AJ126" s="6">
        <f>AK126+AL126+AM126+AN126</f>
        <v>0</v>
      </c>
      <c r="AK126" s="25">
        <f>AK127+AK128+AK129</f>
        <v>0</v>
      </c>
      <c r="AL126" s="25">
        <f>AL127+AL128+AL129</f>
        <v>0</v>
      </c>
      <c r="AM126" s="25">
        <f>AM127+AM128+AM129</f>
        <v>0</v>
      </c>
      <c r="AN126" s="25">
        <f>AN127+AN128+AN129</f>
        <v>0</v>
      </c>
      <c r="AO126" s="6">
        <f>SUM(AP126:AS126)</f>
        <v>0</v>
      </c>
      <c r="AP126" s="6">
        <f t="shared" ref="AP126:AX126" si="182">SUM(AP127:AP129)</f>
        <v>0</v>
      </c>
      <c r="AQ126" s="6">
        <f t="shared" si="182"/>
        <v>0</v>
      </c>
      <c r="AR126" s="6">
        <f t="shared" si="182"/>
        <v>0</v>
      </c>
      <c r="AS126" s="6">
        <f t="shared" si="182"/>
        <v>0</v>
      </c>
      <c r="AT126" s="6">
        <f t="shared" si="182"/>
        <v>0</v>
      </c>
      <c r="AU126" s="6">
        <f t="shared" si="182"/>
        <v>0</v>
      </c>
      <c r="AV126" s="6">
        <f t="shared" si="182"/>
        <v>0</v>
      </c>
      <c r="AW126" s="6">
        <f t="shared" si="182"/>
        <v>0</v>
      </c>
      <c r="AX126" s="6">
        <f t="shared" si="182"/>
        <v>0</v>
      </c>
      <c r="AY126" s="6">
        <f t="shared" ref="AY126" si="183">SUM(AZ126:BA126)</f>
        <v>0.1729977</v>
      </c>
      <c r="AZ126" s="10">
        <f t="shared" ref="AZ126:BC126" si="184">SUM(AZ127:AZ129)</f>
        <v>0.1729977</v>
      </c>
      <c r="BA126" s="10">
        <f t="shared" si="184"/>
        <v>0</v>
      </c>
      <c r="BB126" s="10">
        <f t="shared" si="184"/>
        <v>0</v>
      </c>
      <c r="BC126" s="62">
        <f t="shared" si="184"/>
        <v>0</v>
      </c>
    </row>
    <row r="127" spans="1:55" s="15" customFormat="1" ht="31.5" x14ac:dyDescent="0.2">
      <c r="A127" s="30" t="s">
        <v>98</v>
      </c>
      <c r="B127" s="38" t="s">
        <v>287</v>
      </c>
      <c r="C127" s="57" t="s">
        <v>288</v>
      </c>
      <c r="D127" s="28">
        <v>0.28399999999999997</v>
      </c>
      <c r="E127" s="28">
        <f>SUM(F127:I127)</f>
        <v>0.13708799999999999</v>
      </c>
      <c r="F127" s="28">
        <f t="shared" si="179"/>
        <v>0.13708799999999999</v>
      </c>
      <c r="G127" s="28">
        <f t="shared" si="179"/>
        <v>0</v>
      </c>
      <c r="H127" s="28">
        <f t="shared" si="179"/>
        <v>0</v>
      </c>
      <c r="I127" s="28">
        <f t="shared" si="179"/>
        <v>0</v>
      </c>
      <c r="J127" s="28">
        <f>K127+L127+M127+N127</f>
        <v>0</v>
      </c>
      <c r="K127" s="27">
        <v>0</v>
      </c>
      <c r="L127" s="27">
        <v>0</v>
      </c>
      <c r="M127" s="27">
        <v>0</v>
      </c>
      <c r="N127" s="27">
        <v>0</v>
      </c>
      <c r="O127" s="28">
        <f>SUM(P127:S127)</f>
        <v>0</v>
      </c>
      <c r="P127" s="27">
        <v>0</v>
      </c>
      <c r="Q127" s="27">
        <v>0</v>
      </c>
      <c r="R127" s="27">
        <v>0</v>
      </c>
      <c r="S127" s="27">
        <v>0</v>
      </c>
      <c r="T127" s="28">
        <f>U127+V127+W127+X127</f>
        <v>0</v>
      </c>
      <c r="U127" s="27">
        <v>0</v>
      </c>
      <c r="V127" s="27">
        <v>0</v>
      </c>
      <c r="W127" s="27">
        <v>0</v>
      </c>
      <c r="X127" s="27">
        <v>0</v>
      </c>
      <c r="Y127" s="71">
        <f>Z127+AA127+AB127+AC127</f>
        <v>0.13708799999999999</v>
      </c>
      <c r="Z127" s="74">
        <v>0.13708799999999999</v>
      </c>
      <c r="AA127" s="75">
        <v>0</v>
      </c>
      <c r="AB127" s="75">
        <v>0</v>
      </c>
      <c r="AC127" s="75">
        <v>0</v>
      </c>
      <c r="AD127" s="28">
        <v>0.23599999999999999</v>
      </c>
      <c r="AE127" s="28">
        <f t="shared" si="181"/>
        <v>0.11424040000000001</v>
      </c>
      <c r="AF127" s="28">
        <f t="shared" si="181"/>
        <v>0.11424040000000001</v>
      </c>
      <c r="AG127" s="28">
        <f t="shared" si="181"/>
        <v>0</v>
      </c>
      <c r="AH127" s="28">
        <f t="shared" si="181"/>
        <v>0</v>
      </c>
      <c r="AI127" s="28">
        <f t="shared" si="181"/>
        <v>0</v>
      </c>
      <c r="AJ127" s="28">
        <f>AK127+AL127+AM127+AN127</f>
        <v>0</v>
      </c>
      <c r="AK127" s="26">
        <v>0</v>
      </c>
      <c r="AL127" s="9">
        <v>0</v>
      </c>
      <c r="AM127" s="26">
        <v>0</v>
      </c>
      <c r="AN127" s="26">
        <v>0</v>
      </c>
      <c r="AO127" s="28">
        <f>SUM(AP127:AS127)</f>
        <v>0</v>
      </c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0</v>
      </c>
      <c r="AW127" s="28">
        <v>0</v>
      </c>
      <c r="AX127" s="28">
        <v>0</v>
      </c>
      <c r="AY127" s="28">
        <f t="shared" ref="AY127:AY129" si="185">SUM(AZ127:BC127)</f>
        <v>0.11424040000000001</v>
      </c>
      <c r="AZ127" s="63">
        <v>0.11424040000000001</v>
      </c>
      <c r="BA127" s="28">
        <v>0</v>
      </c>
      <c r="BB127" s="28">
        <v>0</v>
      </c>
      <c r="BC127" s="28">
        <v>0</v>
      </c>
    </row>
    <row r="128" spans="1:55" s="15" customFormat="1" ht="31.5" x14ac:dyDescent="0.2">
      <c r="A128" s="30" t="s">
        <v>98</v>
      </c>
      <c r="B128" s="38" t="s">
        <v>289</v>
      </c>
      <c r="C128" s="57" t="s">
        <v>290</v>
      </c>
      <c r="D128" s="28">
        <v>0.28399999999999997</v>
      </c>
      <c r="E128" s="28">
        <f>SUM(F128:I128)</f>
        <v>7.0509000000000002E-2</v>
      </c>
      <c r="F128" s="28">
        <f t="shared" si="179"/>
        <v>7.0509000000000002E-2</v>
      </c>
      <c r="G128" s="28">
        <f t="shared" si="179"/>
        <v>0</v>
      </c>
      <c r="H128" s="28">
        <f t="shared" si="179"/>
        <v>0</v>
      </c>
      <c r="I128" s="28">
        <f t="shared" si="179"/>
        <v>0</v>
      </c>
      <c r="J128" s="28">
        <f>K128+L128+M128+N128</f>
        <v>0</v>
      </c>
      <c r="K128" s="27">
        <v>0</v>
      </c>
      <c r="L128" s="27">
        <v>0</v>
      </c>
      <c r="M128" s="27">
        <v>0</v>
      </c>
      <c r="N128" s="27">
        <v>0</v>
      </c>
      <c r="O128" s="28">
        <f>SUM(P128:S128)</f>
        <v>0</v>
      </c>
      <c r="P128" s="27">
        <v>0</v>
      </c>
      <c r="Q128" s="27">
        <v>0</v>
      </c>
      <c r="R128" s="27">
        <v>0</v>
      </c>
      <c r="S128" s="27">
        <v>0</v>
      </c>
      <c r="T128" s="28">
        <f>U128+V128+W128+X128</f>
        <v>0</v>
      </c>
      <c r="U128" s="27">
        <v>0</v>
      </c>
      <c r="V128" s="27">
        <v>0</v>
      </c>
      <c r="W128" s="27">
        <v>0</v>
      </c>
      <c r="X128" s="27">
        <v>0</v>
      </c>
      <c r="Y128" s="71">
        <f>Z128+AA128+AB128+AC128</f>
        <v>7.0509000000000002E-2</v>
      </c>
      <c r="Z128" s="74">
        <v>7.0509000000000002E-2</v>
      </c>
      <c r="AA128" s="75">
        <v>0</v>
      </c>
      <c r="AB128" s="75">
        <v>0</v>
      </c>
      <c r="AC128" s="75">
        <v>0</v>
      </c>
      <c r="AD128" s="28">
        <v>0.23599999999999999</v>
      </c>
      <c r="AE128" s="28">
        <f t="shared" si="181"/>
        <v>5.8757299999999998E-2</v>
      </c>
      <c r="AF128" s="28">
        <f t="shared" si="181"/>
        <v>5.8757299999999998E-2</v>
      </c>
      <c r="AG128" s="28">
        <f t="shared" si="181"/>
        <v>0</v>
      </c>
      <c r="AH128" s="28">
        <f t="shared" si="181"/>
        <v>0</v>
      </c>
      <c r="AI128" s="28">
        <f t="shared" si="181"/>
        <v>0</v>
      </c>
      <c r="AJ128" s="28">
        <f>AK128+AL128+AM128+AN128</f>
        <v>0</v>
      </c>
      <c r="AK128" s="26">
        <v>0</v>
      </c>
      <c r="AL128" s="9">
        <v>0</v>
      </c>
      <c r="AM128" s="26">
        <v>0</v>
      </c>
      <c r="AN128" s="26">
        <v>0</v>
      </c>
      <c r="AO128" s="28">
        <f>SUM(AP128:AS128)</f>
        <v>0</v>
      </c>
      <c r="AP128" s="28">
        <v>0</v>
      </c>
      <c r="AQ128" s="28">
        <v>0</v>
      </c>
      <c r="AR128" s="28">
        <v>0</v>
      </c>
      <c r="AS128" s="28">
        <v>0</v>
      </c>
      <c r="AT128" s="28">
        <v>0</v>
      </c>
      <c r="AU128" s="28">
        <v>0</v>
      </c>
      <c r="AV128" s="28">
        <v>0</v>
      </c>
      <c r="AW128" s="28">
        <v>0</v>
      </c>
      <c r="AX128" s="28">
        <v>0</v>
      </c>
      <c r="AY128" s="28">
        <f t="shared" si="185"/>
        <v>5.8757299999999998E-2</v>
      </c>
      <c r="AZ128" s="63">
        <v>5.8757299999999998E-2</v>
      </c>
      <c r="BA128" s="28">
        <v>0</v>
      </c>
      <c r="BB128" s="28">
        <v>0</v>
      </c>
      <c r="BC128" s="28">
        <v>0</v>
      </c>
    </row>
    <row r="129" spans="1:55" s="15" customFormat="1" ht="42" x14ac:dyDescent="0.2">
      <c r="A129" s="30" t="s">
        <v>98</v>
      </c>
      <c r="B129" s="38" t="s">
        <v>291</v>
      </c>
      <c r="C129" s="57" t="s">
        <v>292</v>
      </c>
      <c r="D129" s="28">
        <v>1.44</v>
      </c>
      <c r="E129" s="28">
        <f>SUM(F129:I129)</f>
        <v>0</v>
      </c>
      <c r="F129" s="28">
        <f t="shared" si="179"/>
        <v>0</v>
      </c>
      <c r="G129" s="28">
        <f t="shared" si="179"/>
        <v>0</v>
      </c>
      <c r="H129" s="28">
        <f t="shared" si="179"/>
        <v>0</v>
      </c>
      <c r="I129" s="28">
        <f t="shared" si="179"/>
        <v>0</v>
      </c>
      <c r="J129" s="28">
        <f>K129+L129+M129+N129</f>
        <v>0</v>
      </c>
      <c r="K129" s="27">
        <v>0</v>
      </c>
      <c r="L129" s="27">
        <v>0</v>
      </c>
      <c r="M129" s="27">
        <v>0</v>
      </c>
      <c r="N129" s="27">
        <v>0</v>
      </c>
      <c r="O129" s="28">
        <f>SUM(P129:S129)</f>
        <v>0</v>
      </c>
      <c r="P129" s="27">
        <v>0</v>
      </c>
      <c r="Q129" s="27">
        <v>0</v>
      </c>
      <c r="R129" s="27">
        <v>0</v>
      </c>
      <c r="S129" s="27">
        <v>0</v>
      </c>
      <c r="T129" s="28">
        <f>U129+V129+W129+X129</f>
        <v>0</v>
      </c>
      <c r="U129" s="27">
        <v>0</v>
      </c>
      <c r="V129" s="27">
        <v>0</v>
      </c>
      <c r="W129" s="27">
        <v>0</v>
      </c>
      <c r="X129" s="27">
        <v>0</v>
      </c>
      <c r="Y129" s="71">
        <f>Z129+AA129+AB129+AC129</f>
        <v>0</v>
      </c>
      <c r="Z129" s="75">
        <v>0</v>
      </c>
      <c r="AA129" s="75">
        <v>0</v>
      </c>
      <c r="AB129" s="75">
        <v>0</v>
      </c>
      <c r="AC129" s="75">
        <v>0</v>
      </c>
      <c r="AD129" s="28">
        <v>1.2</v>
      </c>
      <c r="AE129" s="28">
        <f t="shared" si="181"/>
        <v>0</v>
      </c>
      <c r="AF129" s="28">
        <f t="shared" si="181"/>
        <v>0</v>
      </c>
      <c r="AG129" s="28">
        <f t="shared" si="181"/>
        <v>0</v>
      </c>
      <c r="AH129" s="28">
        <f t="shared" si="181"/>
        <v>0</v>
      </c>
      <c r="AI129" s="28">
        <f t="shared" si="181"/>
        <v>0</v>
      </c>
      <c r="AJ129" s="28">
        <f>AK129+AL129+AM129+AN129</f>
        <v>0</v>
      </c>
      <c r="AK129" s="26">
        <v>0</v>
      </c>
      <c r="AL129" s="9">
        <v>0</v>
      </c>
      <c r="AM129" s="26">
        <v>0</v>
      </c>
      <c r="AN129" s="26">
        <v>0</v>
      </c>
      <c r="AO129" s="28">
        <f>SUM(AP129:AS129)</f>
        <v>0</v>
      </c>
      <c r="AP129" s="28">
        <v>0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  <c r="AV129" s="28">
        <v>0</v>
      </c>
      <c r="AW129" s="28">
        <v>0</v>
      </c>
      <c r="AX129" s="28">
        <v>0</v>
      </c>
      <c r="AY129" s="28">
        <f t="shared" si="185"/>
        <v>0</v>
      </c>
      <c r="AZ129" s="28">
        <v>0</v>
      </c>
      <c r="BA129" s="28">
        <v>0</v>
      </c>
      <c r="BB129" s="28">
        <v>0</v>
      </c>
      <c r="BC129" s="28">
        <v>0</v>
      </c>
    </row>
    <row r="130" spans="1:55" s="15" customFormat="1" ht="31.5" x14ac:dyDescent="0.2">
      <c r="A130" s="5" t="s">
        <v>293</v>
      </c>
      <c r="B130" s="65" t="s">
        <v>294</v>
      </c>
      <c r="C130" s="35" t="s">
        <v>154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70">
        <v>0</v>
      </c>
      <c r="Z130" s="70">
        <v>0</v>
      </c>
      <c r="AA130" s="70">
        <v>0</v>
      </c>
      <c r="AB130" s="70">
        <v>0</v>
      </c>
      <c r="AC130" s="70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>
        <v>0</v>
      </c>
      <c r="AW130" s="6">
        <v>0</v>
      </c>
      <c r="AX130" s="6">
        <v>0</v>
      </c>
      <c r="AY130" s="6">
        <v>0</v>
      </c>
      <c r="AZ130" s="6">
        <v>0</v>
      </c>
      <c r="BA130" s="6">
        <v>0</v>
      </c>
      <c r="BB130" s="6">
        <v>0</v>
      </c>
      <c r="BC130" s="6">
        <v>0</v>
      </c>
    </row>
    <row r="131" spans="1:55" s="36" customFormat="1" ht="21" x14ac:dyDescent="0.2">
      <c r="A131" s="5" t="s">
        <v>96</v>
      </c>
      <c r="B131" s="59" t="s">
        <v>97</v>
      </c>
      <c r="C131" s="35" t="s">
        <v>154</v>
      </c>
      <c r="D131" s="6">
        <f>SUM(D132:D163)</f>
        <v>106.12200000000001</v>
      </c>
      <c r="E131" s="6">
        <f>SUM(F131:I131)</f>
        <v>67.322086600000006</v>
      </c>
      <c r="F131" s="6">
        <f t="shared" ref="F131:I133" si="186">K131+P131+U131+Z131</f>
        <v>4.8033239520000004</v>
      </c>
      <c r="G131" s="6">
        <f t="shared" si="186"/>
        <v>17.894291648000006</v>
      </c>
      <c r="H131" s="6">
        <f t="shared" si="186"/>
        <v>3.0588709999999999</v>
      </c>
      <c r="I131" s="6">
        <f t="shared" si="186"/>
        <v>41.565600000000003</v>
      </c>
      <c r="J131" s="6">
        <f>SUM(K131:N131)</f>
        <v>4.2350000000000003</v>
      </c>
      <c r="K131" s="10">
        <f>SUM(K132:K163)</f>
        <v>0</v>
      </c>
      <c r="L131" s="10">
        <f>SUM(L132:L163)</f>
        <v>0</v>
      </c>
      <c r="M131" s="10">
        <f>SUM(M132:M163)</f>
        <v>0</v>
      </c>
      <c r="N131" s="10">
        <f>SUM(N132:N163)</f>
        <v>4.2350000000000003</v>
      </c>
      <c r="O131" s="6">
        <f>SUM(P131:S131)</f>
        <v>0</v>
      </c>
      <c r="P131" s="10">
        <f>SUM(P132:P163)</f>
        <v>0</v>
      </c>
      <c r="Q131" s="10">
        <f>SUM(Q132:Q163)</f>
        <v>0</v>
      </c>
      <c r="R131" s="10">
        <f>SUM(R132:R163)</f>
        <v>0</v>
      </c>
      <c r="S131" s="10">
        <f>SUM(S132:S163)</f>
        <v>0</v>
      </c>
      <c r="T131" s="6">
        <f>SUM(U131:X131)</f>
        <v>37.459120000000006</v>
      </c>
      <c r="U131" s="10">
        <f>SUM(U132:U163)</f>
        <v>0.12852</v>
      </c>
      <c r="V131" s="10">
        <f>SUM(V132:V163)</f>
        <v>0</v>
      </c>
      <c r="W131" s="10">
        <f>SUM(W132:W163)</f>
        <v>0</v>
      </c>
      <c r="X131" s="10">
        <f>SUM(X132:X163)</f>
        <v>37.330600000000004</v>
      </c>
      <c r="Y131" s="70">
        <f>SUM(Z131:AC131)</f>
        <v>25.627966600000008</v>
      </c>
      <c r="Z131" s="73">
        <f>SUM(Z132:Z163)</f>
        <v>4.6748039520000004</v>
      </c>
      <c r="AA131" s="73">
        <f>SUM(AA132:AA163)</f>
        <v>17.894291648000006</v>
      </c>
      <c r="AB131" s="73">
        <f>SUM(AB132:AB163)</f>
        <v>3.0588709999999999</v>
      </c>
      <c r="AC131" s="73">
        <f>SUM(AC132:AC163)</f>
        <v>0</v>
      </c>
      <c r="AD131" s="6">
        <f>SUM(AD132:AD163)</f>
        <v>89.896999999999991</v>
      </c>
      <c r="AE131" s="6">
        <f t="shared" ref="AE131:AE163" si="187">AJ131+AO131+AT131+AY131</f>
        <v>59.146177999999999</v>
      </c>
      <c r="AF131" s="6">
        <f t="shared" ref="AF131:AF163" si="188">AK131+AP131+AU131+AZ131</f>
        <v>4.0519029599999996</v>
      </c>
      <c r="AG131" s="6">
        <f t="shared" ref="AG131:AG163" si="189">AL131+AQ131+AV131+BA131</f>
        <v>14.911910039999999</v>
      </c>
      <c r="AH131" s="6">
        <f t="shared" ref="AH131:AH163" si="190">AM131+AR131+AW131+BB131</f>
        <v>2.5774499999999998</v>
      </c>
      <c r="AI131" s="6">
        <f t="shared" ref="AI131:AI163" si="191">AN131+AS131+AX131+BC131</f>
        <v>37.604914999999998</v>
      </c>
      <c r="AJ131" s="6">
        <f t="shared" ref="AJ131:AJ163" si="192">AK131+AL131+AM131+AN131</f>
        <v>0</v>
      </c>
      <c r="AK131" s="25">
        <v>0</v>
      </c>
      <c r="AL131" s="25">
        <v>0</v>
      </c>
      <c r="AM131" s="25">
        <v>0</v>
      </c>
      <c r="AN131" s="25">
        <v>0</v>
      </c>
      <c r="AO131" s="6">
        <f>SUM(AP131:AS131)</f>
        <v>4.1941660000000001</v>
      </c>
      <c r="AP131" s="6">
        <f t="shared" ref="AP131:AX131" si="193">SUM(AP153:AP163)</f>
        <v>0</v>
      </c>
      <c r="AQ131" s="6">
        <f t="shared" si="193"/>
        <v>0</v>
      </c>
      <c r="AR131" s="6">
        <f t="shared" si="193"/>
        <v>0</v>
      </c>
      <c r="AS131" s="6">
        <f t="shared" si="193"/>
        <v>4.1941660000000001</v>
      </c>
      <c r="AT131" s="6">
        <f t="shared" si="193"/>
        <v>32.026933</v>
      </c>
      <c r="AU131" s="6">
        <f t="shared" si="193"/>
        <v>0.1206</v>
      </c>
      <c r="AV131" s="6">
        <f t="shared" si="193"/>
        <v>0</v>
      </c>
      <c r="AW131" s="6">
        <f t="shared" si="193"/>
        <v>0</v>
      </c>
      <c r="AX131" s="6">
        <f t="shared" si="193"/>
        <v>31.906333</v>
      </c>
      <c r="AY131" s="6">
        <f>SUM(AZ131:BC131)</f>
        <v>22.925078999999997</v>
      </c>
      <c r="AZ131" s="10">
        <f>SUM(AZ132:AZ163)</f>
        <v>3.93130296</v>
      </c>
      <c r="BA131" s="10">
        <f>SUM(BA132:BA163)</f>
        <v>14.911910039999999</v>
      </c>
      <c r="BB131" s="10">
        <f>SUM(BB132:BB163)</f>
        <v>2.5774499999999998</v>
      </c>
      <c r="BC131" s="62">
        <f>SUM(BC132:BC163)</f>
        <v>1.504416</v>
      </c>
    </row>
    <row r="132" spans="1:55" s="36" customFormat="1" ht="31.5" x14ac:dyDescent="0.2">
      <c r="A132" s="60" t="s">
        <v>96</v>
      </c>
      <c r="B132" s="61" t="s">
        <v>295</v>
      </c>
      <c r="C132" s="57" t="s">
        <v>296</v>
      </c>
      <c r="D132" s="28">
        <v>0.77200000000000002</v>
      </c>
      <c r="E132" s="28">
        <f>SUM(F132:I132)</f>
        <v>0.73791240000000013</v>
      </c>
      <c r="F132" s="28">
        <f t="shared" si="186"/>
        <v>2.3699999999999999E-2</v>
      </c>
      <c r="G132" s="28">
        <f t="shared" si="186"/>
        <v>0.71421240000000008</v>
      </c>
      <c r="H132" s="28">
        <f t="shared" si="186"/>
        <v>0</v>
      </c>
      <c r="I132" s="28">
        <f t="shared" si="186"/>
        <v>0</v>
      </c>
      <c r="J132" s="28">
        <f>SUM(K132:N132)</f>
        <v>0</v>
      </c>
      <c r="K132" s="27">
        <v>0</v>
      </c>
      <c r="L132" s="27">
        <v>0</v>
      </c>
      <c r="M132" s="27">
        <v>0</v>
      </c>
      <c r="N132" s="27">
        <v>0</v>
      </c>
      <c r="O132" s="28">
        <f>SUM(P132:S132)</f>
        <v>0</v>
      </c>
      <c r="P132" s="27">
        <v>0</v>
      </c>
      <c r="Q132" s="27">
        <v>0</v>
      </c>
      <c r="R132" s="27">
        <v>0</v>
      </c>
      <c r="S132" s="27">
        <v>0</v>
      </c>
      <c r="T132" s="28">
        <f>SUM(U132:X132)</f>
        <v>0</v>
      </c>
      <c r="U132" s="27">
        <v>0</v>
      </c>
      <c r="V132" s="27">
        <v>0</v>
      </c>
      <c r="W132" s="27">
        <v>0</v>
      </c>
      <c r="X132" s="27">
        <v>0</v>
      </c>
      <c r="Y132" s="71">
        <f>SUM(Z132:AC132)</f>
        <v>0.73791240000000013</v>
      </c>
      <c r="Z132" s="75">
        <v>2.3699999999999999E-2</v>
      </c>
      <c r="AA132" s="75">
        <v>0.71421240000000008</v>
      </c>
      <c r="AB132" s="75">
        <v>0</v>
      </c>
      <c r="AC132" s="75">
        <v>0</v>
      </c>
      <c r="AD132" s="28">
        <v>0.64300000000000002</v>
      </c>
      <c r="AE132" s="28">
        <f t="shared" si="187"/>
        <v>0.614927</v>
      </c>
      <c r="AF132" s="28">
        <f t="shared" si="188"/>
        <v>1.975E-2</v>
      </c>
      <c r="AG132" s="28">
        <f t="shared" si="189"/>
        <v>0.59517699999999996</v>
      </c>
      <c r="AH132" s="28">
        <f t="shared" si="190"/>
        <v>0</v>
      </c>
      <c r="AI132" s="28">
        <f t="shared" si="191"/>
        <v>0</v>
      </c>
      <c r="AJ132" s="28">
        <f t="shared" si="192"/>
        <v>0</v>
      </c>
      <c r="AK132" s="26">
        <v>0</v>
      </c>
      <c r="AL132" s="9">
        <v>0</v>
      </c>
      <c r="AM132" s="26">
        <v>0</v>
      </c>
      <c r="AN132" s="26">
        <v>0</v>
      </c>
      <c r="AO132" s="11">
        <f t="shared" ref="AO132:AO152" si="194">SUM(AP132:AS132)</f>
        <v>0</v>
      </c>
      <c r="AP132" s="28">
        <v>0</v>
      </c>
      <c r="AQ132" s="28">
        <v>0</v>
      </c>
      <c r="AR132" s="28">
        <v>0</v>
      </c>
      <c r="AS132" s="28">
        <v>0</v>
      </c>
      <c r="AT132" s="28">
        <v>0</v>
      </c>
      <c r="AU132" s="28">
        <v>0</v>
      </c>
      <c r="AV132" s="28">
        <v>0</v>
      </c>
      <c r="AW132" s="28">
        <v>0</v>
      </c>
      <c r="AX132" s="28">
        <v>0</v>
      </c>
      <c r="AY132" s="28">
        <f t="shared" ref="AY132:AY163" si="195">SUM(AZ132:BC132)</f>
        <v>0.614927</v>
      </c>
      <c r="AZ132" s="64">
        <v>1.975E-2</v>
      </c>
      <c r="BA132" s="28">
        <v>0.59517699999999996</v>
      </c>
      <c r="BB132" s="28">
        <v>0</v>
      </c>
      <c r="BC132" s="28">
        <v>0</v>
      </c>
    </row>
    <row r="133" spans="1:55" s="36" customFormat="1" ht="31.5" x14ac:dyDescent="0.2">
      <c r="A133" s="60" t="s">
        <v>96</v>
      </c>
      <c r="B133" s="61" t="s">
        <v>297</v>
      </c>
      <c r="C133" s="57" t="s">
        <v>298</v>
      </c>
      <c r="D133" s="28">
        <v>0.77800000000000002</v>
      </c>
      <c r="E133" s="28">
        <f>SUM(F133:I133)</f>
        <v>0.73791240000000013</v>
      </c>
      <c r="F133" s="28">
        <f t="shared" si="186"/>
        <v>2.3699999999999999E-2</v>
      </c>
      <c r="G133" s="28">
        <f t="shared" si="186"/>
        <v>0.71421240000000008</v>
      </c>
      <c r="H133" s="28">
        <f t="shared" si="186"/>
        <v>0</v>
      </c>
      <c r="I133" s="28">
        <f t="shared" si="186"/>
        <v>0</v>
      </c>
      <c r="J133" s="28">
        <f t="shared" ref="J133:J163" si="196">SUM(K133:N133)</f>
        <v>0</v>
      </c>
      <c r="K133" s="27">
        <v>0</v>
      </c>
      <c r="L133" s="27">
        <v>0</v>
      </c>
      <c r="M133" s="27">
        <v>0</v>
      </c>
      <c r="N133" s="27">
        <v>0</v>
      </c>
      <c r="O133" s="28">
        <f t="shared" ref="O133:O163" si="197">SUM(P133:S133)</f>
        <v>0</v>
      </c>
      <c r="P133" s="27">
        <v>0</v>
      </c>
      <c r="Q133" s="27">
        <v>0</v>
      </c>
      <c r="R133" s="27">
        <v>0</v>
      </c>
      <c r="S133" s="27">
        <v>0</v>
      </c>
      <c r="T133" s="28">
        <f t="shared" ref="T133:T163" si="198">SUM(U133:X133)</f>
        <v>0</v>
      </c>
      <c r="U133" s="27">
        <v>0</v>
      </c>
      <c r="V133" s="27">
        <v>0</v>
      </c>
      <c r="W133" s="27">
        <v>0</v>
      </c>
      <c r="X133" s="27">
        <v>0</v>
      </c>
      <c r="Y133" s="71">
        <f t="shared" ref="Y133:Y163" si="199">SUM(Z133:AC133)</f>
        <v>0.73791240000000013</v>
      </c>
      <c r="Z133" s="75">
        <v>2.3699999999999999E-2</v>
      </c>
      <c r="AA133" s="75">
        <v>0.71421240000000008</v>
      </c>
      <c r="AB133" s="75">
        <v>0</v>
      </c>
      <c r="AC133" s="75">
        <v>0</v>
      </c>
      <c r="AD133" s="28">
        <v>0.64800000000000002</v>
      </c>
      <c r="AE133" s="28">
        <f t="shared" si="187"/>
        <v>0.614927</v>
      </c>
      <c r="AF133" s="28">
        <f t="shared" si="188"/>
        <v>1.975E-2</v>
      </c>
      <c r="AG133" s="28">
        <f t="shared" si="189"/>
        <v>0.59517699999999996</v>
      </c>
      <c r="AH133" s="28">
        <f t="shared" si="190"/>
        <v>0</v>
      </c>
      <c r="AI133" s="28">
        <f t="shared" si="191"/>
        <v>0</v>
      </c>
      <c r="AJ133" s="28">
        <f t="shared" si="192"/>
        <v>0</v>
      </c>
      <c r="AK133" s="26">
        <v>0</v>
      </c>
      <c r="AL133" s="9">
        <v>0</v>
      </c>
      <c r="AM133" s="26">
        <v>0</v>
      </c>
      <c r="AN133" s="26">
        <v>0</v>
      </c>
      <c r="AO133" s="11">
        <f t="shared" si="194"/>
        <v>0</v>
      </c>
      <c r="AP133" s="28">
        <v>0</v>
      </c>
      <c r="AQ133" s="28">
        <v>0</v>
      </c>
      <c r="AR133" s="28">
        <v>0</v>
      </c>
      <c r="AS133" s="28">
        <v>0</v>
      </c>
      <c r="AT133" s="28">
        <v>0</v>
      </c>
      <c r="AU133" s="28">
        <v>0</v>
      </c>
      <c r="AV133" s="28">
        <v>0</v>
      </c>
      <c r="AW133" s="28">
        <v>0</v>
      </c>
      <c r="AX133" s="28">
        <v>0</v>
      </c>
      <c r="AY133" s="28">
        <f t="shared" si="195"/>
        <v>0.614927</v>
      </c>
      <c r="AZ133" s="64">
        <v>1.975E-2</v>
      </c>
      <c r="BA133" s="28">
        <v>0.59517699999999996</v>
      </c>
      <c r="BB133" s="28">
        <v>0</v>
      </c>
      <c r="BC133" s="28">
        <v>0</v>
      </c>
    </row>
    <row r="134" spans="1:55" s="36" customFormat="1" ht="31.5" x14ac:dyDescent="0.2">
      <c r="A134" s="60" t="s">
        <v>96</v>
      </c>
      <c r="B134" s="61" t="s">
        <v>299</v>
      </c>
      <c r="C134" s="57" t="s">
        <v>300</v>
      </c>
      <c r="D134" s="28">
        <v>0.77</v>
      </c>
      <c r="E134" s="28">
        <f t="shared" ref="E134:E156" si="200">SUM(F134:I134)</f>
        <v>0.73795200000000016</v>
      </c>
      <c r="F134" s="28">
        <f t="shared" ref="F134:F156" si="201">K134+P134+U134+Z134</f>
        <v>2.3699999999999999E-2</v>
      </c>
      <c r="G134" s="28">
        <f t="shared" ref="G134:G156" si="202">L134+Q134+V134+AA134</f>
        <v>0.71425200000000011</v>
      </c>
      <c r="H134" s="28">
        <f t="shared" ref="H134:H156" si="203">M134+R134+W134+AB134</f>
        <v>0</v>
      </c>
      <c r="I134" s="28">
        <f t="shared" ref="I134:I156" si="204">N134+S134+X134+AC134</f>
        <v>0</v>
      </c>
      <c r="J134" s="28">
        <f t="shared" si="196"/>
        <v>0</v>
      </c>
      <c r="K134" s="27">
        <v>0</v>
      </c>
      <c r="L134" s="27">
        <v>0</v>
      </c>
      <c r="M134" s="27">
        <v>0</v>
      </c>
      <c r="N134" s="27">
        <v>0</v>
      </c>
      <c r="O134" s="28">
        <f t="shared" si="197"/>
        <v>0</v>
      </c>
      <c r="P134" s="27">
        <v>0</v>
      </c>
      <c r="Q134" s="27">
        <v>0</v>
      </c>
      <c r="R134" s="27">
        <v>0</v>
      </c>
      <c r="S134" s="27">
        <v>0</v>
      </c>
      <c r="T134" s="28">
        <f t="shared" si="198"/>
        <v>0</v>
      </c>
      <c r="U134" s="27">
        <v>0</v>
      </c>
      <c r="V134" s="27">
        <v>0</v>
      </c>
      <c r="W134" s="27">
        <v>0</v>
      </c>
      <c r="X134" s="27">
        <v>0</v>
      </c>
      <c r="Y134" s="71">
        <f t="shared" si="199"/>
        <v>0.73795200000000016</v>
      </c>
      <c r="Z134" s="75">
        <v>2.3699999999999999E-2</v>
      </c>
      <c r="AA134" s="75">
        <v>0.71425200000000011</v>
      </c>
      <c r="AB134" s="75">
        <v>0</v>
      </c>
      <c r="AC134" s="75">
        <v>0</v>
      </c>
      <c r="AD134" s="28">
        <v>0.64200000000000002</v>
      </c>
      <c r="AE134" s="28">
        <f t="shared" si="187"/>
        <v>0.61495999999999995</v>
      </c>
      <c r="AF134" s="28">
        <f t="shared" si="188"/>
        <v>1.975E-2</v>
      </c>
      <c r="AG134" s="28">
        <f t="shared" si="189"/>
        <v>0.59520999999999991</v>
      </c>
      <c r="AH134" s="28">
        <f t="shared" si="190"/>
        <v>0</v>
      </c>
      <c r="AI134" s="28">
        <f t="shared" si="191"/>
        <v>0</v>
      </c>
      <c r="AJ134" s="28">
        <f t="shared" si="192"/>
        <v>0</v>
      </c>
      <c r="AK134" s="26">
        <v>0</v>
      </c>
      <c r="AL134" s="9">
        <v>0</v>
      </c>
      <c r="AM134" s="26">
        <v>0</v>
      </c>
      <c r="AN134" s="26">
        <v>0</v>
      </c>
      <c r="AO134" s="11">
        <f t="shared" si="194"/>
        <v>0</v>
      </c>
      <c r="AP134" s="28">
        <v>0</v>
      </c>
      <c r="AQ134" s="28">
        <v>0</v>
      </c>
      <c r="AR134" s="28">
        <v>0</v>
      </c>
      <c r="AS134" s="28">
        <v>0</v>
      </c>
      <c r="AT134" s="28">
        <v>0</v>
      </c>
      <c r="AU134" s="28">
        <v>0</v>
      </c>
      <c r="AV134" s="28">
        <v>0</v>
      </c>
      <c r="AW134" s="28">
        <v>0</v>
      </c>
      <c r="AX134" s="28">
        <v>0</v>
      </c>
      <c r="AY134" s="28">
        <f t="shared" si="195"/>
        <v>0.61495999999999995</v>
      </c>
      <c r="AZ134" s="64">
        <v>1.975E-2</v>
      </c>
      <c r="BA134" s="28">
        <v>0.59520999999999991</v>
      </c>
      <c r="BB134" s="28">
        <v>0</v>
      </c>
      <c r="BC134" s="28">
        <v>0</v>
      </c>
    </row>
    <row r="135" spans="1:55" s="36" customFormat="1" ht="31.5" x14ac:dyDescent="0.2">
      <c r="A135" s="60" t="s">
        <v>96</v>
      </c>
      <c r="B135" s="61" t="s">
        <v>301</v>
      </c>
      <c r="C135" s="57" t="s">
        <v>302</v>
      </c>
      <c r="D135" s="28">
        <v>0.77400000000000002</v>
      </c>
      <c r="E135" s="28">
        <f t="shared" si="200"/>
        <v>0.73791240000000013</v>
      </c>
      <c r="F135" s="28">
        <f t="shared" si="201"/>
        <v>2.3699999999999999E-2</v>
      </c>
      <c r="G135" s="28">
        <f t="shared" si="202"/>
        <v>0.71421240000000008</v>
      </c>
      <c r="H135" s="28">
        <f t="shared" si="203"/>
        <v>0</v>
      </c>
      <c r="I135" s="28">
        <f t="shared" si="204"/>
        <v>0</v>
      </c>
      <c r="J135" s="28">
        <f t="shared" si="196"/>
        <v>0</v>
      </c>
      <c r="K135" s="27">
        <v>0</v>
      </c>
      <c r="L135" s="27">
        <v>0</v>
      </c>
      <c r="M135" s="27">
        <v>0</v>
      </c>
      <c r="N135" s="27">
        <v>0</v>
      </c>
      <c r="O135" s="28">
        <f t="shared" si="197"/>
        <v>0</v>
      </c>
      <c r="P135" s="27">
        <v>0</v>
      </c>
      <c r="Q135" s="27">
        <v>0</v>
      </c>
      <c r="R135" s="27">
        <v>0</v>
      </c>
      <c r="S135" s="27">
        <v>0</v>
      </c>
      <c r="T135" s="28">
        <f t="shared" si="198"/>
        <v>0</v>
      </c>
      <c r="U135" s="27">
        <v>0</v>
      </c>
      <c r="V135" s="27">
        <v>0</v>
      </c>
      <c r="W135" s="27">
        <v>0</v>
      </c>
      <c r="X135" s="27">
        <v>0</v>
      </c>
      <c r="Y135" s="71">
        <f t="shared" si="199"/>
        <v>0.73791240000000013</v>
      </c>
      <c r="Z135" s="75">
        <v>2.3699999999999999E-2</v>
      </c>
      <c r="AA135" s="75">
        <v>0.71421240000000008</v>
      </c>
      <c r="AB135" s="75">
        <v>0</v>
      </c>
      <c r="AC135" s="75">
        <v>0</v>
      </c>
      <c r="AD135" s="28">
        <v>0.64500000000000002</v>
      </c>
      <c r="AE135" s="28">
        <f t="shared" si="187"/>
        <v>0.614927</v>
      </c>
      <c r="AF135" s="28">
        <f t="shared" si="188"/>
        <v>1.975E-2</v>
      </c>
      <c r="AG135" s="28">
        <f t="shared" si="189"/>
        <v>0.59517699999999996</v>
      </c>
      <c r="AH135" s="28">
        <f t="shared" si="190"/>
        <v>0</v>
      </c>
      <c r="AI135" s="28">
        <f t="shared" si="191"/>
        <v>0</v>
      </c>
      <c r="AJ135" s="28">
        <f t="shared" si="192"/>
        <v>0</v>
      </c>
      <c r="AK135" s="26">
        <v>0</v>
      </c>
      <c r="AL135" s="9">
        <v>0</v>
      </c>
      <c r="AM135" s="26">
        <v>0</v>
      </c>
      <c r="AN135" s="26">
        <v>0</v>
      </c>
      <c r="AO135" s="11">
        <f t="shared" si="194"/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f t="shared" si="195"/>
        <v>0.614927</v>
      </c>
      <c r="AZ135" s="64">
        <v>1.975E-2</v>
      </c>
      <c r="BA135" s="28">
        <v>0.59517699999999996</v>
      </c>
      <c r="BB135" s="28">
        <v>0</v>
      </c>
      <c r="BC135" s="28">
        <v>0</v>
      </c>
    </row>
    <row r="136" spans="1:55" s="36" customFormat="1" ht="31.5" x14ac:dyDescent="0.2">
      <c r="A136" s="60" t="s">
        <v>96</v>
      </c>
      <c r="B136" s="61" t="s">
        <v>303</v>
      </c>
      <c r="C136" s="57" t="s">
        <v>304</v>
      </c>
      <c r="D136" s="28">
        <v>0.77400000000000002</v>
      </c>
      <c r="E136" s="28">
        <f t="shared" si="200"/>
        <v>0.58772000000000002</v>
      </c>
      <c r="F136" s="28">
        <f t="shared" si="201"/>
        <v>2.3699999999999999E-2</v>
      </c>
      <c r="G136" s="28">
        <f t="shared" si="202"/>
        <v>0.56401999999999997</v>
      </c>
      <c r="H136" s="28">
        <f t="shared" si="203"/>
        <v>0</v>
      </c>
      <c r="I136" s="28">
        <f t="shared" si="204"/>
        <v>0</v>
      </c>
      <c r="J136" s="28">
        <f t="shared" si="196"/>
        <v>0</v>
      </c>
      <c r="K136" s="27">
        <v>0</v>
      </c>
      <c r="L136" s="27">
        <v>0</v>
      </c>
      <c r="M136" s="27">
        <v>0</v>
      </c>
      <c r="N136" s="27">
        <v>0</v>
      </c>
      <c r="O136" s="28">
        <f t="shared" si="197"/>
        <v>0</v>
      </c>
      <c r="P136" s="27">
        <v>0</v>
      </c>
      <c r="Q136" s="27">
        <v>0</v>
      </c>
      <c r="R136" s="27">
        <v>0</v>
      </c>
      <c r="S136" s="27">
        <v>0</v>
      </c>
      <c r="T136" s="28">
        <f t="shared" si="198"/>
        <v>0</v>
      </c>
      <c r="U136" s="27">
        <v>0</v>
      </c>
      <c r="V136" s="27">
        <v>0</v>
      </c>
      <c r="W136" s="27">
        <v>0</v>
      </c>
      <c r="X136" s="27">
        <v>0</v>
      </c>
      <c r="Y136" s="71">
        <f t="shared" si="199"/>
        <v>0.58772000000000002</v>
      </c>
      <c r="Z136" s="75">
        <v>2.3699999999999999E-2</v>
      </c>
      <c r="AA136" s="75">
        <v>0.56401999999999997</v>
      </c>
      <c r="AB136" s="75">
        <v>0</v>
      </c>
      <c r="AC136" s="75">
        <v>0</v>
      </c>
      <c r="AD136" s="28">
        <v>0.64500000000000002</v>
      </c>
      <c r="AE136" s="28">
        <f t="shared" si="187"/>
        <v>0.48976599999999998</v>
      </c>
      <c r="AF136" s="28">
        <f t="shared" si="188"/>
        <v>1.975E-2</v>
      </c>
      <c r="AG136" s="28">
        <f t="shared" si="189"/>
        <v>0.47001599999999999</v>
      </c>
      <c r="AH136" s="28">
        <f t="shared" si="190"/>
        <v>0</v>
      </c>
      <c r="AI136" s="28">
        <f t="shared" si="191"/>
        <v>0</v>
      </c>
      <c r="AJ136" s="28">
        <f t="shared" si="192"/>
        <v>0</v>
      </c>
      <c r="AK136" s="26">
        <v>0</v>
      </c>
      <c r="AL136" s="9">
        <v>0</v>
      </c>
      <c r="AM136" s="26">
        <v>0</v>
      </c>
      <c r="AN136" s="26">
        <v>0</v>
      </c>
      <c r="AO136" s="11">
        <f t="shared" si="194"/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0</v>
      </c>
      <c r="AW136" s="28">
        <v>0</v>
      </c>
      <c r="AX136" s="28">
        <v>0</v>
      </c>
      <c r="AY136" s="28">
        <f t="shared" si="195"/>
        <v>0.48976599999999998</v>
      </c>
      <c r="AZ136" s="64">
        <v>1.975E-2</v>
      </c>
      <c r="BA136" s="28">
        <v>0.47001599999999999</v>
      </c>
      <c r="BB136" s="28">
        <v>0</v>
      </c>
      <c r="BC136" s="28">
        <v>0</v>
      </c>
    </row>
    <row r="137" spans="1:55" s="36" customFormat="1" ht="31.5" x14ac:dyDescent="0.2">
      <c r="A137" s="60" t="s">
        <v>96</v>
      </c>
      <c r="B137" s="61" t="s">
        <v>305</v>
      </c>
      <c r="C137" s="57" t="s">
        <v>306</v>
      </c>
      <c r="D137" s="28">
        <v>0.77400000000000002</v>
      </c>
      <c r="E137" s="28">
        <f t="shared" si="200"/>
        <v>0.63948899999999997</v>
      </c>
      <c r="F137" s="28">
        <f t="shared" si="201"/>
        <v>2.3699999999999999E-2</v>
      </c>
      <c r="G137" s="28">
        <f t="shared" si="202"/>
        <v>0.61578899999999992</v>
      </c>
      <c r="H137" s="28">
        <f t="shared" si="203"/>
        <v>0</v>
      </c>
      <c r="I137" s="28">
        <f t="shared" si="204"/>
        <v>0</v>
      </c>
      <c r="J137" s="28">
        <f t="shared" si="196"/>
        <v>0</v>
      </c>
      <c r="K137" s="27">
        <v>0</v>
      </c>
      <c r="L137" s="27">
        <v>0</v>
      </c>
      <c r="M137" s="27">
        <v>0</v>
      </c>
      <c r="N137" s="27">
        <v>0</v>
      </c>
      <c r="O137" s="28">
        <f t="shared" si="197"/>
        <v>0</v>
      </c>
      <c r="P137" s="27">
        <v>0</v>
      </c>
      <c r="Q137" s="27">
        <v>0</v>
      </c>
      <c r="R137" s="27">
        <v>0</v>
      </c>
      <c r="S137" s="27">
        <v>0</v>
      </c>
      <c r="T137" s="28">
        <f t="shared" si="198"/>
        <v>0</v>
      </c>
      <c r="U137" s="27">
        <v>0</v>
      </c>
      <c r="V137" s="27">
        <v>0</v>
      </c>
      <c r="W137" s="27">
        <v>0</v>
      </c>
      <c r="X137" s="27">
        <v>0</v>
      </c>
      <c r="Y137" s="71">
        <f t="shared" si="199"/>
        <v>0.63948899999999997</v>
      </c>
      <c r="Z137" s="75">
        <v>2.3699999999999999E-2</v>
      </c>
      <c r="AA137" s="75">
        <v>0.61578899999999992</v>
      </c>
      <c r="AB137" s="75">
        <v>0</v>
      </c>
      <c r="AC137" s="75">
        <v>0</v>
      </c>
      <c r="AD137" s="28">
        <v>0.64500000000000002</v>
      </c>
      <c r="AE137" s="28">
        <f t="shared" si="187"/>
        <v>0.53290700000000002</v>
      </c>
      <c r="AF137" s="28">
        <f t="shared" si="188"/>
        <v>1.975E-2</v>
      </c>
      <c r="AG137" s="28">
        <f t="shared" si="189"/>
        <v>0.51315699999999997</v>
      </c>
      <c r="AH137" s="28">
        <f t="shared" si="190"/>
        <v>0</v>
      </c>
      <c r="AI137" s="28">
        <f t="shared" si="191"/>
        <v>0</v>
      </c>
      <c r="AJ137" s="28">
        <f t="shared" si="192"/>
        <v>0</v>
      </c>
      <c r="AK137" s="26">
        <v>0</v>
      </c>
      <c r="AL137" s="9">
        <v>0</v>
      </c>
      <c r="AM137" s="26">
        <v>0</v>
      </c>
      <c r="AN137" s="26">
        <v>0</v>
      </c>
      <c r="AO137" s="11">
        <f t="shared" si="194"/>
        <v>0</v>
      </c>
      <c r="AP137" s="28">
        <v>0</v>
      </c>
      <c r="AQ137" s="28">
        <v>0</v>
      </c>
      <c r="AR137" s="28">
        <v>0</v>
      </c>
      <c r="AS137" s="28">
        <v>0</v>
      </c>
      <c r="AT137" s="28">
        <v>0</v>
      </c>
      <c r="AU137" s="28">
        <v>0</v>
      </c>
      <c r="AV137" s="28">
        <v>0</v>
      </c>
      <c r="AW137" s="28">
        <v>0</v>
      </c>
      <c r="AX137" s="28">
        <v>0</v>
      </c>
      <c r="AY137" s="28">
        <f t="shared" si="195"/>
        <v>0.53290700000000002</v>
      </c>
      <c r="AZ137" s="64">
        <v>1.975E-2</v>
      </c>
      <c r="BA137" s="28">
        <v>0.51315699999999997</v>
      </c>
      <c r="BB137" s="28">
        <v>0</v>
      </c>
      <c r="BC137" s="28">
        <v>0</v>
      </c>
    </row>
    <row r="138" spans="1:55" s="36" customFormat="1" ht="31.5" x14ac:dyDescent="0.2">
      <c r="A138" s="60" t="s">
        <v>96</v>
      </c>
      <c r="B138" s="61" t="s">
        <v>307</v>
      </c>
      <c r="C138" s="57" t="s">
        <v>308</v>
      </c>
      <c r="D138" s="28">
        <v>0.77400000000000002</v>
      </c>
      <c r="E138" s="28">
        <f t="shared" si="200"/>
        <v>0.73791240000000013</v>
      </c>
      <c r="F138" s="28">
        <f t="shared" si="201"/>
        <v>2.3699999999999999E-2</v>
      </c>
      <c r="G138" s="28">
        <f t="shared" si="202"/>
        <v>0.71421240000000008</v>
      </c>
      <c r="H138" s="28">
        <f t="shared" si="203"/>
        <v>0</v>
      </c>
      <c r="I138" s="28">
        <f t="shared" si="204"/>
        <v>0</v>
      </c>
      <c r="J138" s="28">
        <f t="shared" si="196"/>
        <v>0</v>
      </c>
      <c r="K138" s="27">
        <v>0</v>
      </c>
      <c r="L138" s="27">
        <v>0</v>
      </c>
      <c r="M138" s="27">
        <v>0</v>
      </c>
      <c r="N138" s="27">
        <v>0</v>
      </c>
      <c r="O138" s="28">
        <f t="shared" si="197"/>
        <v>0</v>
      </c>
      <c r="P138" s="27">
        <v>0</v>
      </c>
      <c r="Q138" s="27">
        <v>0</v>
      </c>
      <c r="R138" s="27">
        <v>0</v>
      </c>
      <c r="S138" s="27">
        <v>0</v>
      </c>
      <c r="T138" s="28">
        <f t="shared" si="198"/>
        <v>0</v>
      </c>
      <c r="U138" s="27">
        <v>0</v>
      </c>
      <c r="V138" s="27">
        <v>0</v>
      </c>
      <c r="W138" s="27">
        <v>0</v>
      </c>
      <c r="X138" s="27">
        <v>0</v>
      </c>
      <c r="Y138" s="71">
        <f t="shared" si="199"/>
        <v>0.73791240000000013</v>
      </c>
      <c r="Z138" s="75">
        <v>2.3699999999999999E-2</v>
      </c>
      <c r="AA138" s="75">
        <v>0.71421240000000008</v>
      </c>
      <c r="AB138" s="75">
        <v>0</v>
      </c>
      <c r="AC138" s="75">
        <v>0</v>
      </c>
      <c r="AD138" s="28">
        <v>0.64500000000000002</v>
      </c>
      <c r="AE138" s="28">
        <f t="shared" si="187"/>
        <v>0.614927</v>
      </c>
      <c r="AF138" s="28">
        <f t="shared" si="188"/>
        <v>1.975E-2</v>
      </c>
      <c r="AG138" s="28">
        <f t="shared" si="189"/>
        <v>0.59517699999999996</v>
      </c>
      <c r="AH138" s="28">
        <f t="shared" si="190"/>
        <v>0</v>
      </c>
      <c r="AI138" s="28">
        <f t="shared" si="191"/>
        <v>0</v>
      </c>
      <c r="AJ138" s="28">
        <f t="shared" si="192"/>
        <v>0</v>
      </c>
      <c r="AK138" s="26">
        <v>0</v>
      </c>
      <c r="AL138" s="9">
        <v>0</v>
      </c>
      <c r="AM138" s="26">
        <v>0</v>
      </c>
      <c r="AN138" s="26">
        <v>0</v>
      </c>
      <c r="AO138" s="11">
        <f t="shared" si="194"/>
        <v>0</v>
      </c>
      <c r="AP138" s="28">
        <v>0</v>
      </c>
      <c r="AQ138" s="28">
        <v>0</v>
      </c>
      <c r="AR138" s="28">
        <v>0</v>
      </c>
      <c r="AS138" s="28">
        <v>0</v>
      </c>
      <c r="AT138" s="28">
        <v>0</v>
      </c>
      <c r="AU138" s="28">
        <v>0</v>
      </c>
      <c r="AV138" s="28">
        <v>0</v>
      </c>
      <c r="AW138" s="28">
        <v>0</v>
      </c>
      <c r="AX138" s="28">
        <v>0</v>
      </c>
      <c r="AY138" s="28">
        <f t="shared" si="195"/>
        <v>0.614927</v>
      </c>
      <c r="AZ138" s="64">
        <v>1.975E-2</v>
      </c>
      <c r="BA138" s="28">
        <v>0.59517699999999996</v>
      </c>
      <c r="BB138" s="28">
        <v>0</v>
      </c>
      <c r="BC138" s="28">
        <v>0</v>
      </c>
    </row>
    <row r="139" spans="1:55" s="36" customFormat="1" ht="31.5" x14ac:dyDescent="0.2">
      <c r="A139" s="60" t="s">
        <v>96</v>
      </c>
      <c r="B139" s="61" t="s">
        <v>309</v>
      </c>
      <c r="C139" s="57" t="s">
        <v>310</v>
      </c>
      <c r="D139" s="28">
        <v>0.77800000000000002</v>
      </c>
      <c r="E139" s="28">
        <f t="shared" si="200"/>
        <v>0.73791200000000012</v>
      </c>
      <c r="F139" s="28">
        <f t="shared" si="201"/>
        <v>2.3699999999999999E-2</v>
      </c>
      <c r="G139" s="28">
        <f t="shared" si="202"/>
        <v>0.71421200000000007</v>
      </c>
      <c r="H139" s="28">
        <f t="shared" si="203"/>
        <v>0</v>
      </c>
      <c r="I139" s="28">
        <f t="shared" si="204"/>
        <v>0</v>
      </c>
      <c r="J139" s="28">
        <f t="shared" si="196"/>
        <v>0</v>
      </c>
      <c r="K139" s="27">
        <v>0</v>
      </c>
      <c r="L139" s="27">
        <v>0</v>
      </c>
      <c r="M139" s="27">
        <v>0</v>
      </c>
      <c r="N139" s="27">
        <v>0</v>
      </c>
      <c r="O139" s="28">
        <f t="shared" si="197"/>
        <v>0</v>
      </c>
      <c r="P139" s="27">
        <v>0</v>
      </c>
      <c r="Q139" s="27">
        <v>0</v>
      </c>
      <c r="R139" s="27">
        <v>0</v>
      </c>
      <c r="S139" s="27">
        <v>0</v>
      </c>
      <c r="T139" s="28">
        <f t="shared" si="198"/>
        <v>0</v>
      </c>
      <c r="U139" s="27">
        <v>0</v>
      </c>
      <c r="V139" s="27">
        <v>0</v>
      </c>
      <c r="W139" s="27">
        <v>0</v>
      </c>
      <c r="X139" s="27">
        <v>0</v>
      </c>
      <c r="Y139" s="71">
        <f t="shared" si="199"/>
        <v>0.73791200000000012</v>
      </c>
      <c r="Z139" s="75">
        <v>2.3699999999999999E-2</v>
      </c>
      <c r="AA139" s="75">
        <v>0.71421200000000007</v>
      </c>
      <c r="AB139" s="75">
        <v>0</v>
      </c>
      <c r="AC139" s="75">
        <v>0</v>
      </c>
      <c r="AD139" s="28">
        <v>0.64800000000000002</v>
      </c>
      <c r="AE139" s="28">
        <f t="shared" si="187"/>
        <v>0.614927</v>
      </c>
      <c r="AF139" s="28">
        <f t="shared" si="188"/>
        <v>1.975E-2</v>
      </c>
      <c r="AG139" s="28">
        <f t="shared" si="189"/>
        <v>0.59517699999999996</v>
      </c>
      <c r="AH139" s="28">
        <f t="shared" si="190"/>
        <v>0</v>
      </c>
      <c r="AI139" s="28">
        <f t="shared" si="191"/>
        <v>0</v>
      </c>
      <c r="AJ139" s="28">
        <f t="shared" si="192"/>
        <v>0</v>
      </c>
      <c r="AK139" s="26">
        <v>0</v>
      </c>
      <c r="AL139" s="9">
        <v>0</v>
      </c>
      <c r="AM139" s="26">
        <v>0</v>
      </c>
      <c r="AN139" s="26">
        <v>0</v>
      </c>
      <c r="AO139" s="11">
        <f t="shared" si="194"/>
        <v>0</v>
      </c>
      <c r="AP139" s="28">
        <v>0</v>
      </c>
      <c r="AQ139" s="28">
        <v>0</v>
      </c>
      <c r="AR139" s="28">
        <v>0</v>
      </c>
      <c r="AS139" s="28">
        <v>0</v>
      </c>
      <c r="AT139" s="28">
        <v>0</v>
      </c>
      <c r="AU139" s="28">
        <v>0</v>
      </c>
      <c r="AV139" s="28">
        <v>0</v>
      </c>
      <c r="AW139" s="28">
        <v>0</v>
      </c>
      <c r="AX139" s="28">
        <v>0</v>
      </c>
      <c r="AY139" s="28">
        <f t="shared" si="195"/>
        <v>0.614927</v>
      </c>
      <c r="AZ139" s="64">
        <v>1.975E-2</v>
      </c>
      <c r="BA139" s="28">
        <v>0.59517699999999996</v>
      </c>
      <c r="BB139" s="28">
        <v>0</v>
      </c>
      <c r="BC139" s="28">
        <v>0</v>
      </c>
    </row>
    <row r="140" spans="1:55" s="36" customFormat="1" ht="31.5" x14ac:dyDescent="0.2">
      <c r="A140" s="60" t="s">
        <v>96</v>
      </c>
      <c r="B140" s="61" t="s">
        <v>311</v>
      </c>
      <c r="C140" s="57" t="s">
        <v>312</v>
      </c>
      <c r="D140" s="28">
        <v>0.77400000000000002</v>
      </c>
      <c r="E140" s="28">
        <f t="shared" si="200"/>
        <v>0.63948899999999997</v>
      </c>
      <c r="F140" s="28">
        <f t="shared" si="201"/>
        <v>2.3699999999999999E-2</v>
      </c>
      <c r="G140" s="28">
        <f t="shared" si="202"/>
        <v>0.61578899999999992</v>
      </c>
      <c r="H140" s="28">
        <f t="shared" si="203"/>
        <v>0</v>
      </c>
      <c r="I140" s="28">
        <f t="shared" si="204"/>
        <v>0</v>
      </c>
      <c r="J140" s="28">
        <f t="shared" si="196"/>
        <v>0</v>
      </c>
      <c r="K140" s="27">
        <v>0</v>
      </c>
      <c r="L140" s="27">
        <v>0</v>
      </c>
      <c r="M140" s="27">
        <v>0</v>
      </c>
      <c r="N140" s="27">
        <v>0</v>
      </c>
      <c r="O140" s="28">
        <f t="shared" si="197"/>
        <v>0</v>
      </c>
      <c r="P140" s="27">
        <v>0</v>
      </c>
      <c r="Q140" s="27">
        <v>0</v>
      </c>
      <c r="R140" s="27">
        <v>0</v>
      </c>
      <c r="S140" s="27">
        <v>0</v>
      </c>
      <c r="T140" s="28">
        <f t="shared" si="198"/>
        <v>0</v>
      </c>
      <c r="U140" s="27">
        <v>0</v>
      </c>
      <c r="V140" s="27">
        <v>0</v>
      </c>
      <c r="W140" s="27">
        <v>0</v>
      </c>
      <c r="X140" s="27">
        <v>0</v>
      </c>
      <c r="Y140" s="71">
        <f t="shared" si="199"/>
        <v>0.63948899999999997</v>
      </c>
      <c r="Z140" s="75">
        <v>2.3699999999999999E-2</v>
      </c>
      <c r="AA140" s="75">
        <v>0.61578899999999992</v>
      </c>
      <c r="AB140" s="75">
        <v>0</v>
      </c>
      <c r="AC140" s="75">
        <v>0</v>
      </c>
      <c r="AD140" s="28">
        <v>0.64500000000000002</v>
      </c>
      <c r="AE140" s="28">
        <f t="shared" si="187"/>
        <v>0.53290700000000002</v>
      </c>
      <c r="AF140" s="28">
        <f t="shared" si="188"/>
        <v>1.975E-2</v>
      </c>
      <c r="AG140" s="28">
        <f t="shared" si="189"/>
        <v>0.51315699999999997</v>
      </c>
      <c r="AH140" s="28">
        <f t="shared" si="190"/>
        <v>0</v>
      </c>
      <c r="AI140" s="28">
        <f t="shared" si="191"/>
        <v>0</v>
      </c>
      <c r="AJ140" s="28">
        <f t="shared" si="192"/>
        <v>0</v>
      </c>
      <c r="AK140" s="26">
        <v>0</v>
      </c>
      <c r="AL140" s="9">
        <v>0</v>
      </c>
      <c r="AM140" s="26">
        <v>0</v>
      </c>
      <c r="AN140" s="26">
        <v>0</v>
      </c>
      <c r="AO140" s="11">
        <f t="shared" si="194"/>
        <v>0</v>
      </c>
      <c r="AP140" s="28">
        <v>0</v>
      </c>
      <c r="AQ140" s="28">
        <v>0</v>
      </c>
      <c r="AR140" s="28">
        <v>0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0</v>
      </c>
      <c r="AY140" s="28">
        <f t="shared" si="195"/>
        <v>0.53290700000000002</v>
      </c>
      <c r="AZ140" s="64">
        <v>1.975E-2</v>
      </c>
      <c r="BA140" s="28">
        <v>0.51315699999999997</v>
      </c>
      <c r="BB140" s="28">
        <v>0</v>
      </c>
      <c r="BC140" s="28">
        <v>0</v>
      </c>
    </row>
    <row r="141" spans="1:55" s="36" customFormat="1" ht="31.5" x14ac:dyDescent="0.2">
      <c r="A141" s="60" t="s">
        <v>96</v>
      </c>
      <c r="B141" s="61" t="s">
        <v>313</v>
      </c>
      <c r="C141" s="57" t="s">
        <v>314</v>
      </c>
      <c r="D141" s="28">
        <v>0.77400000000000002</v>
      </c>
      <c r="E141" s="28">
        <f t="shared" si="200"/>
        <v>0.63948899999999997</v>
      </c>
      <c r="F141" s="28">
        <f t="shared" si="201"/>
        <v>2.3699999999999999E-2</v>
      </c>
      <c r="G141" s="28">
        <f t="shared" si="202"/>
        <v>0.61578899999999992</v>
      </c>
      <c r="H141" s="28">
        <f t="shared" si="203"/>
        <v>0</v>
      </c>
      <c r="I141" s="28">
        <f t="shared" si="204"/>
        <v>0</v>
      </c>
      <c r="J141" s="28">
        <f t="shared" si="196"/>
        <v>0</v>
      </c>
      <c r="K141" s="27">
        <v>0</v>
      </c>
      <c r="L141" s="27">
        <v>0</v>
      </c>
      <c r="M141" s="27">
        <v>0</v>
      </c>
      <c r="N141" s="27">
        <v>0</v>
      </c>
      <c r="O141" s="28">
        <f t="shared" si="197"/>
        <v>0</v>
      </c>
      <c r="P141" s="27">
        <v>0</v>
      </c>
      <c r="Q141" s="27">
        <v>0</v>
      </c>
      <c r="R141" s="27">
        <v>0</v>
      </c>
      <c r="S141" s="27">
        <v>0</v>
      </c>
      <c r="T141" s="28">
        <f t="shared" si="198"/>
        <v>0</v>
      </c>
      <c r="U141" s="27">
        <v>0</v>
      </c>
      <c r="V141" s="27">
        <v>0</v>
      </c>
      <c r="W141" s="27">
        <v>0</v>
      </c>
      <c r="X141" s="27">
        <v>0</v>
      </c>
      <c r="Y141" s="71">
        <f t="shared" si="199"/>
        <v>0.63948899999999997</v>
      </c>
      <c r="Z141" s="75">
        <v>2.3699999999999999E-2</v>
      </c>
      <c r="AA141" s="75">
        <v>0.61578899999999992</v>
      </c>
      <c r="AB141" s="75">
        <v>0</v>
      </c>
      <c r="AC141" s="75">
        <v>0</v>
      </c>
      <c r="AD141" s="28">
        <v>0.64500000000000002</v>
      </c>
      <c r="AE141" s="28">
        <f t="shared" si="187"/>
        <v>0.53290700000000002</v>
      </c>
      <c r="AF141" s="28">
        <f t="shared" si="188"/>
        <v>1.975E-2</v>
      </c>
      <c r="AG141" s="28">
        <f t="shared" si="189"/>
        <v>0.51315699999999997</v>
      </c>
      <c r="AH141" s="28">
        <f t="shared" si="190"/>
        <v>0</v>
      </c>
      <c r="AI141" s="28">
        <f t="shared" si="191"/>
        <v>0</v>
      </c>
      <c r="AJ141" s="28">
        <f t="shared" si="192"/>
        <v>0</v>
      </c>
      <c r="AK141" s="26">
        <v>0</v>
      </c>
      <c r="AL141" s="9">
        <v>0</v>
      </c>
      <c r="AM141" s="26">
        <v>0</v>
      </c>
      <c r="AN141" s="26">
        <v>0</v>
      </c>
      <c r="AO141" s="11">
        <f t="shared" si="194"/>
        <v>0</v>
      </c>
      <c r="AP141" s="28">
        <v>0</v>
      </c>
      <c r="AQ141" s="28">
        <v>0</v>
      </c>
      <c r="AR141" s="28">
        <v>0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0</v>
      </c>
      <c r="AY141" s="28">
        <f t="shared" si="195"/>
        <v>0.53290700000000002</v>
      </c>
      <c r="AZ141" s="64">
        <v>1.975E-2</v>
      </c>
      <c r="BA141" s="28">
        <v>0.51315699999999997</v>
      </c>
      <c r="BB141" s="28">
        <v>0</v>
      </c>
      <c r="BC141" s="28">
        <v>0</v>
      </c>
    </row>
    <row r="142" spans="1:55" s="36" customFormat="1" ht="31.5" x14ac:dyDescent="0.2">
      <c r="A142" s="60" t="s">
        <v>96</v>
      </c>
      <c r="B142" s="61" t="s">
        <v>315</v>
      </c>
      <c r="C142" s="57" t="s">
        <v>316</v>
      </c>
      <c r="D142" s="28">
        <v>0.77400000000000002</v>
      </c>
      <c r="E142" s="28">
        <f t="shared" si="200"/>
        <v>0.70510399999999995</v>
      </c>
      <c r="F142" s="28">
        <f t="shared" si="201"/>
        <v>2.3699999999999999E-2</v>
      </c>
      <c r="G142" s="28">
        <f t="shared" si="202"/>
        <v>0.6814039999999999</v>
      </c>
      <c r="H142" s="28">
        <f t="shared" si="203"/>
        <v>0</v>
      </c>
      <c r="I142" s="28">
        <f t="shared" si="204"/>
        <v>0</v>
      </c>
      <c r="J142" s="28">
        <f t="shared" si="196"/>
        <v>0</v>
      </c>
      <c r="K142" s="27">
        <v>0</v>
      </c>
      <c r="L142" s="27">
        <v>0</v>
      </c>
      <c r="M142" s="27">
        <v>0</v>
      </c>
      <c r="N142" s="27">
        <v>0</v>
      </c>
      <c r="O142" s="28">
        <f t="shared" si="197"/>
        <v>0</v>
      </c>
      <c r="P142" s="27">
        <v>0</v>
      </c>
      <c r="Q142" s="27">
        <v>0</v>
      </c>
      <c r="R142" s="27">
        <v>0</v>
      </c>
      <c r="S142" s="27">
        <v>0</v>
      </c>
      <c r="T142" s="28">
        <f t="shared" si="198"/>
        <v>0</v>
      </c>
      <c r="U142" s="27">
        <v>0</v>
      </c>
      <c r="V142" s="27">
        <v>0</v>
      </c>
      <c r="W142" s="27">
        <v>0</v>
      </c>
      <c r="X142" s="27">
        <v>0</v>
      </c>
      <c r="Y142" s="71">
        <f t="shared" si="199"/>
        <v>0.70510399999999995</v>
      </c>
      <c r="Z142" s="75">
        <v>2.3699999999999999E-2</v>
      </c>
      <c r="AA142" s="75">
        <v>0.6814039999999999</v>
      </c>
      <c r="AB142" s="75">
        <v>0</v>
      </c>
      <c r="AC142" s="75">
        <v>0</v>
      </c>
      <c r="AD142" s="28">
        <v>0.64500000000000002</v>
      </c>
      <c r="AE142" s="28">
        <f t="shared" si="187"/>
        <v>0.58758699999999997</v>
      </c>
      <c r="AF142" s="28">
        <f t="shared" si="188"/>
        <v>1.975E-2</v>
      </c>
      <c r="AG142" s="28">
        <f t="shared" si="189"/>
        <v>0.56783699999999993</v>
      </c>
      <c r="AH142" s="28">
        <f t="shared" si="190"/>
        <v>0</v>
      </c>
      <c r="AI142" s="28">
        <f t="shared" si="191"/>
        <v>0</v>
      </c>
      <c r="AJ142" s="28">
        <f t="shared" si="192"/>
        <v>0</v>
      </c>
      <c r="AK142" s="26">
        <v>0</v>
      </c>
      <c r="AL142" s="9">
        <v>0</v>
      </c>
      <c r="AM142" s="26">
        <v>0</v>
      </c>
      <c r="AN142" s="26">
        <v>0</v>
      </c>
      <c r="AO142" s="11">
        <f t="shared" si="194"/>
        <v>0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0</v>
      </c>
      <c r="AY142" s="28">
        <f t="shared" si="195"/>
        <v>0.58758699999999997</v>
      </c>
      <c r="AZ142" s="64">
        <v>1.975E-2</v>
      </c>
      <c r="BA142" s="28">
        <v>0.56783699999999993</v>
      </c>
      <c r="BB142" s="28">
        <v>0</v>
      </c>
      <c r="BC142" s="28">
        <v>0</v>
      </c>
    </row>
    <row r="143" spans="1:55" s="36" customFormat="1" ht="31.5" x14ac:dyDescent="0.2">
      <c r="A143" s="60" t="s">
        <v>96</v>
      </c>
      <c r="B143" s="61" t="s">
        <v>317</v>
      </c>
      <c r="C143" s="57" t="s">
        <v>318</v>
      </c>
      <c r="D143" s="28">
        <v>0.77400000000000002</v>
      </c>
      <c r="E143" s="28">
        <f t="shared" si="200"/>
        <v>0.70510399999999995</v>
      </c>
      <c r="F143" s="28">
        <f t="shared" si="201"/>
        <v>2.3699999999999999E-2</v>
      </c>
      <c r="G143" s="28">
        <f t="shared" si="202"/>
        <v>0.6814039999999999</v>
      </c>
      <c r="H143" s="28">
        <f t="shared" si="203"/>
        <v>0</v>
      </c>
      <c r="I143" s="28">
        <f t="shared" si="204"/>
        <v>0</v>
      </c>
      <c r="J143" s="28">
        <f t="shared" si="196"/>
        <v>0</v>
      </c>
      <c r="K143" s="27">
        <v>0</v>
      </c>
      <c r="L143" s="27">
        <v>0</v>
      </c>
      <c r="M143" s="27">
        <v>0</v>
      </c>
      <c r="N143" s="27">
        <v>0</v>
      </c>
      <c r="O143" s="28">
        <f t="shared" si="197"/>
        <v>0</v>
      </c>
      <c r="P143" s="27">
        <v>0</v>
      </c>
      <c r="Q143" s="27">
        <v>0</v>
      </c>
      <c r="R143" s="27">
        <v>0</v>
      </c>
      <c r="S143" s="27">
        <v>0</v>
      </c>
      <c r="T143" s="28">
        <f t="shared" si="198"/>
        <v>0</v>
      </c>
      <c r="U143" s="27">
        <v>0</v>
      </c>
      <c r="V143" s="27">
        <v>0</v>
      </c>
      <c r="W143" s="27">
        <v>0</v>
      </c>
      <c r="X143" s="27">
        <v>0</v>
      </c>
      <c r="Y143" s="71">
        <f t="shared" si="199"/>
        <v>0.70510399999999995</v>
      </c>
      <c r="Z143" s="75">
        <v>2.3699999999999999E-2</v>
      </c>
      <c r="AA143" s="75">
        <v>0.6814039999999999</v>
      </c>
      <c r="AB143" s="75">
        <v>0</v>
      </c>
      <c r="AC143" s="75">
        <v>0</v>
      </c>
      <c r="AD143" s="28">
        <v>0.64500000000000002</v>
      </c>
      <c r="AE143" s="28">
        <f t="shared" si="187"/>
        <v>0.58758699999999997</v>
      </c>
      <c r="AF143" s="28">
        <f t="shared" si="188"/>
        <v>1.975E-2</v>
      </c>
      <c r="AG143" s="28">
        <f t="shared" si="189"/>
        <v>0.56783699999999993</v>
      </c>
      <c r="AH143" s="28">
        <f t="shared" si="190"/>
        <v>0</v>
      </c>
      <c r="AI143" s="28">
        <f t="shared" si="191"/>
        <v>0</v>
      </c>
      <c r="AJ143" s="28">
        <f t="shared" si="192"/>
        <v>0</v>
      </c>
      <c r="AK143" s="26">
        <v>0</v>
      </c>
      <c r="AL143" s="9">
        <v>0</v>
      </c>
      <c r="AM143" s="26">
        <v>0</v>
      </c>
      <c r="AN143" s="26">
        <v>0</v>
      </c>
      <c r="AO143" s="11">
        <f t="shared" si="194"/>
        <v>0</v>
      </c>
      <c r="AP143" s="28">
        <v>0</v>
      </c>
      <c r="AQ143" s="28">
        <v>0</v>
      </c>
      <c r="AR143" s="28">
        <v>0</v>
      </c>
      <c r="AS143" s="28">
        <v>0</v>
      </c>
      <c r="AT143" s="28">
        <v>0</v>
      </c>
      <c r="AU143" s="28">
        <v>0</v>
      </c>
      <c r="AV143" s="28">
        <v>0</v>
      </c>
      <c r="AW143" s="28">
        <v>0</v>
      </c>
      <c r="AX143" s="28">
        <v>0</v>
      </c>
      <c r="AY143" s="28">
        <f t="shared" si="195"/>
        <v>0.58758699999999997</v>
      </c>
      <c r="AZ143" s="64">
        <v>1.975E-2</v>
      </c>
      <c r="BA143" s="28">
        <v>0.56783699999999993</v>
      </c>
      <c r="BB143" s="28">
        <v>0</v>
      </c>
      <c r="BC143" s="28">
        <v>0</v>
      </c>
    </row>
    <row r="144" spans="1:55" s="36" customFormat="1" ht="31.5" x14ac:dyDescent="0.2">
      <c r="A144" s="60" t="s">
        <v>96</v>
      </c>
      <c r="B144" s="61" t="s">
        <v>319</v>
      </c>
      <c r="C144" s="57" t="s">
        <v>320</v>
      </c>
      <c r="D144" s="28">
        <v>0.77800000000000002</v>
      </c>
      <c r="E144" s="28">
        <f t="shared" si="200"/>
        <v>0.70510399999999995</v>
      </c>
      <c r="F144" s="28">
        <f t="shared" si="201"/>
        <v>2.3699999999999999E-2</v>
      </c>
      <c r="G144" s="28">
        <f t="shared" si="202"/>
        <v>0.6814039999999999</v>
      </c>
      <c r="H144" s="28">
        <f t="shared" si="203"/>
        <v>0</v>
      </c>
      <c r="I144" s="28">
        <f t="shared" si="204"/>
        <v>0</v>
      </c>
      <c r="J144" s="28">
        <f t="shared" si="196"/>
        <v>0</v>
      </c>
      <c r="K144" s="27">
        <v>0</v>
      </c>
      <c r="L144" s="27">
        <v>0</v>
      </c>
      <c r="M144" s="27">
        <v>0</v>
      </c>
      <c r="N144" s="27">
        <v>0</v>
      </c>
      <c r="O144" s="28">
        <f t="shared" si="197"/>
        <v>0</v>
      </c>
      <c r="P144" s="27">
        <v>0</v>
      </c>
      <c r="Q144" s="27">
        <v>0</v>
      </c>
      <c r="R144" s="27">
        <v>0</v>
      </c>
      <c r="S144" s="27">
        <v>0</v>
      </c>
      <c r="T144" s="28">
        <f t="shared" si="198"/>
        <v>0</v>
      </c>
      <c r="U144" s="27">
        <v>0</v>
      </c>
      <c r="V144" s="27">
        <v>0</v>
      </c>
      <c r="W144" s="27">
        <v>0</v>
      </c>
      <c r="X144" s="27">
        <v>0</v>
      </c>
      <c r="Y144" s="71">
        <f t="shared" si="199"/>
        <v>0.70510399999999995</v>
      </c>
      <c r="Z144" s="75">
        <v>2.3699999999999999E-2</v>
      </c>
      <c r="AA144" s="75">
        <v>0.6814039999999999</v>
      </c>
      <c r="AB144" s="75">
        <v>0</v>
      </c>
      <c r="AC144" s="75">
        <v>0</v>
      </c>
      <c r="AD144" s="28">
        <v>0.64800000000000002</v>
      </c>
      <c r="AE144" s="28">
        <f t="shared" si="187"/>
        <v>0.58758699999999997</v>
      </c>
      <c r="AF144" s="28">
        <f t="shared" si="188"/>
        <v>1.975E-2</v>
      </c>
      <c r="AG144" s="28">
        <f t="shared" si="189"/>
        <v>0.56783699999999993</v>
      </c>
      <c r="AH144" s="28">
        <f t="shared" si="190"/>
        <v>0</v>
      </c>
      <c r="AI144" s="28">
        <f t="shared" si="191"/>
        <v>0</v>
      </c>
      <c r="AJ144" s="28">
        <f t="shared" si="192"/>
        <v>0</v>
      </c>
      <c r="AK144" s="26">
        <v>0</v>
      </c>
      <c r="AL144" s="9">
        <v>0</v>
      </c>
      <c r="AM144" s="26">
        <v>0</v>
      </c>
      <c r="AN144" s="26">
        <v>0</v>
      </c>
      <c r="AO144" s="11">
        <f t="shared" si="194"/>
        <v>0</v>
      </c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0</v>
      </c>
      <c r="AV144" s="28">
        <v>0</v>
      </c>
      <c r="AW144" s="28">
        <v>0</v>
      </c>
      <c r="AX144" s="28">
        <v>0</v>
      </c>
      <c r="AY144" s="28">
        <f t="shared" si="195"/>
        <v>0.58758699999999997</v>
      </c>
      <c r="AZ144" s="64">
        <v>1.975E-2</v>
      </c>
      <c r="BA144" s="28">
        <v>0.56783699999999993</v>
      </c>
      <c r="BB144" s="28">
        <v>0</v>
      </c>
      <c r="BC144" s="28">
        <v>0</v>
      </c>
    </row>
    <row r="145" spans="1:55" s="36" customFormat="1" ht="31.5" x14ac:dyDescent="0.2">
      <c r="A145" s="60" t="s">
        <v>96</v>
      </c>
      <c r="B145" s="61" t="s">
        <v>321</v>
      </c>
      <c r="C145" s="57" t="s">
        <v>322</v>
      </c>
      <c r="D145" s="28">
        <v>0.77800000000000002</v>
      </c>
      <c r="E145" s="28">
        <f t="shared" si="200"/>
        <v>0.73791200000000012</v>
      </c>
      <c r="F145" s="28">
        <f t="shared" si="201"/>
        <v>2.3699999999999999E-2</v>
      </c>
      <c r="G145" s="28">
        <f t="shared" si="202"/>
        <v>0.71421200000000007</v>
      </c>
      <c r="H145" s="28">
        <f t="shared" si="203"/>
        <v>0</v>
      </c>
      <c r="I145" s="28">
        <f t="shared" si="204"/>
        <v>0</v>
      </c>
      <c r="J145" s="28">
        <f t="shared" si="196"/>
        <v>0</v>
      </c>
      <c r="K145" s="27">
        <v>0</v>
      </c>
      <c r="L145" s="27">
        <v>0</v>
      </c>
      <c r="M145" s="27">
        <v>0</v>
      </c>
      <c r="N145" s="27">
        <v>0</v>
      </c>
      <c r="O145" s="28">
        <f t="shared" si="197"/>
        <v>0</v>
      </c>
      <c r="P145" s="27">
        <v>0</v>
      </c>
      <c r="Q145" s="27">
        <v>0</v>
      </c>
      <c r="R145" s="27">
        <v>0</v>
      </c>
      <c r="S145" s="27">
        <v>0</v>
      </c>
      <c r="T145" s="28">
        <f t="shared" si="198"/>
        <v>0</v>
      </c>
      <c r="U145" s="27">
        <v>0</v>
      </c>
      <c r="V145" s="27">
        <v>0</v>
      </c>
      <c r="W145" s="27">
        <v>0</v>
      </c>
      <c r="X145" s="27">
        <v>0</v>
      </c>
      <c r="Y145" s="71">
        <f t="shared" si="199"/>
        <v>0.73791200000000012</v>
      </c>
      <c r="Z145" s="75">
        <v>2.3699999999999999E-2</v>
      </c>
      <c r="AA145" s="75">
        <v>0.71421200000000007</v>
      </c>
      <c r="AB145" s="75">
        <v>0</v>
      </c>
      <c r="AC145" s="75">
        <v>0</v>
      </c>
      <c r="AD145" s="28">
        <v>0.64800000000000002</v>
      </c>
      <c r="AE145" s="28">
        <f t="shared" si="187"/>
        <v>0.614927</v>
      </c>
      <c r="AF145" s="28">
        <f t="shared" si="188"/>
        <v>1.975E-2</v>
      </c>
      <c r="AG145" s="28">
        <f t="shared" si="189"/>
        <v>0.59517699999999996</v>
      </c>
      <c r="AH145" s="28">
        <f t="shared" si="190"/>
        <v>0</v>
      </c>
      <c r="AI145" s="28">
        <f t="shared" si="191"/>
        <v>0</v>
      </c>
      <c r="AJ145" s="28">
        <f t="shared" si="192"/>
        <v>0</v>
      </c>
      <c r="AK145" s="26">
        <v>0</v>
      </c>
      <c r="AL145" s="9">
        <v>0</v>
      </c>
      <c r="AM145" s="26">
        <v>0</v>
      </c>
      <c r="AN145" s="26">
        <v>0</v>
      </c>
      <c r="AO145" s="11">
        <f t="shared" si="194"/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f t="shared" si="195"/>
        <v>0.614927</v>
      </c>
      <c r="AZ145" s="64">
        <v>1.975E-2</v>
      </c>
      <c r="BA145" s="28">
        <v>0.59517699999999996</v>
      </c>
      <c r="BB145" s="28">
        <v>0</v>
      </c>
      <c r="BC145" s="28">
        <v>0</v>
      </c>
    </row>
    <row r="146" spans="1:55" s="36" customFormat="1" ht="31.5" x14ac:dyDescent="0.2">
      <c r="A146" s="60" t="s">
        <v>96</v>
      </c>
      <c r="B146" s="61" t="s">
        <v>323</v>
      </c>
      <c r="C146" s="57" t="s">
        <v>324</v>
      </c>
      <c r="D146" s="28">
        <v>0.76600000000000001</v>
      </c>
      <c r="E146" s="28">
        <f t="shared" si="200"/>
        <v>0.672296</v>
      </c>
      <c r="F146" s="28">
        <f t="shared" si="201"/>
        <v>2.3699999999999999E-2</v>
      </c>
      <c r="G146" s="28">
        <f t="shared" si="202"/>
        <v>0.64859599999999995</v>
      </c>
      <c r="H146" s="28">
        <f t="shared" si="203"/>
        <v>0</v>
      </c>
      <c r="I146" s="28">
        <f t="shared" si="204"/>
        <v>0</v>
      </c>
      <c r="J146" s="28">
        <f t="shared" si="196"/>
        <v>0</v>
      </c>
      <c r="K146" s="27">
        <v>0</v>
      </c>
      <c r="L146" s="27">
        <v>0</v>
      </c>
      <c r="M146" s="27">
        <v>0</v>
      </c>
      <c r="N146" s="27">
        <v>0</v>
      </c>
      <c r="O146" s="28">
        <f t="shared" si="197"/>
        <v>0</v>
      </c>
      <c r="P146" s="27">
        <v>0</v>
      </c>
      <c r="Q146" s="27">
        <v>0</v>
      </c>
      <c r="R146" s="27">
        <v>0</v>
      </c>
      <c r="S146" s="27">
        <v>0</v>
      </c>
      <c r="T146" s="28">
        <f t="shared" si="198"/>
        <v>0</v>
      </c>
      <c r="U146" s="27">
        <v>0</v>
      </c>
      <c r="V146" s="27">
        <v>0</v>
      </c>
      <c r="W146" s="27">
        <v>0</v>
      </c>
      <c r="X146" s="27">
        <v>0</v>
      </c>
      <c r="Y146" s="71">
        <f t="shared" si="199"/>
        <v>0.672296</v>
      </c>
      <c r="Z146" s="75">
        <v>2.3699999999999999E-2</v>
      </c>
      <c r="AA146" s="75">
        <v>0.64859599999999995</v>
      </c>
      <c r="AB146" s="75">
        <v>0</v>
      </c>
      <c r="AC146" s="75">
        <v>0</v>
      </c>
      <c r="AD146" s="28">
        <v>0.63800000000000001</v>
      </c>
      <c r="AE146" s="28">
        <f t="shared" si="187"/>
        <v>0.56024600000000002</v>
      </c>
      <c r="AF146" s="28">
        <f t="shared" si="188"/>
        <v>1.975E-2</v>
      </c>
      <c r="AG146" s="28">
        <f t="shared" si="189"/>
        <v>0.54049599999999998</v>
      </c>
      <c r="AH146" s="28">
        <f t="shared" si="190"/>
        <v>0</v>
      </c>
      <c r="AI146" s="28">
        <f t="shared" si="191"/>
        <v>0</v>
      </c>
      <c r="AJ146" s="28">
        <f t="shared" si="192"/>
        <v>0</v>
      </c>
      <c r="AK146" s="26">
        <v>0</v>
      </c>
      <c r="AL146" s="9">
        <v>0</v>
      </c>
      <c r="AM146" s="26">
        <v>0</v>
      </c>
      <c r="AN146" s="26">
        <v>0</v>
      </c>
      <c r="AO146" s="11">
        <f t="shared" si="194"/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f t="shared" si="195"/>
        <v>0.56024600000000002</v>
      </c>
      <c r="AZ146" s="64">
        <v>1.975E-2</v>
      </c>
      <c r="BA146" s="28">
        <v>0.54049599999999998</v>
      </c>
      <c r="BB146" s="28">
        <v>0</v>
      </c>
      <c r="BC146" s="28">
        <v>0</v>
      </c>
    </row>
    <row r="147" spans="1:55" s="36" customFormat="1" ht="31.5" x14ac:dyDescent="0.2">
      <c r="A147" s="60" t="s">
        <v>96</v>
      </c>
      <c r="B147" s="61" t="s">
        <v>325</v>
      </c>
      <c r="C147" s="57" t="s">
        <v>326</v>
      </c>
      <c r="D147" s="28">
        <v>0.85899999999999999</v>
      </c>
      <c r="E147" s="28">
        <f t="shared" si="200"/>
        <v>0.77187899999999998</v>
      </c>
      <c r="F147" s="28">
        <f t="shared" si="201"/>
        <v>3.4771199999999995E-2</v>
      </c>
      <c r="G147" s="28">
        <f t="shared" si="202"/>
        <v>0.73710779999999998</v>
      </c>
      <c r="H147" s="28">
        <f t="shared" si="203"/>
        <v>0</v>
      </c>
      <c r="I147" s="28">
        <f t="shared" si="204"/>
        <v>0</v>
      </c>
      <c r="J147" s="28">
        <f t="shared" si="196"/>
        <v>0</v>
      </c>
      <c r="K147" s="27">
        <v>0</v>
      </c>
      <c r="L147" s="27">
        <v>0</v>
      </c>
      <c r="M147" s="27">
        <v>0</v>
      </c>
      <c r="N147" s="27">
        <v>0</v>
      </c>
      <c r="O147" s="28">
        <f t="shared" si="197"/>
        <v>0</v>
      </c>
      <c r="P147" s="27">
        <v>0</v>
      </c>
      <c r="Q147" s="27">
        <v>0</v>
      </c>
      <c r="R147" s="27">
        <v>0</v>
      </c>
      <c r="S147" s="27">
        <v>0</v>
      </c>
      <c r="T147" s="28">
        <f t="shared" si="198"/>
        <v>0</v>
      </c>
      <c r="U147" s="27">
        <v>0</v>
      </c>
      <c r="V147" s="27">
        <v>0</v>
      </c>
      <c r="W147" s="27">
        <v>0</v>
      </c>
      <c r="X147" s="27">
        <v>0</v>
      </c>
      <c r="Y147" s="71">
        <f t="shared" si="199"/>
        <v>0.77187899999999998</v>
      </c>
      <c r="Z147" s="75">
        <v>3.4771199999999995E-2</v>
      </c>
      <c r="AA147" s="75">
        <v>0.73710779999999998</v>
      </c>
      <c r="AB147" s="75">
        <v>0</v>
      </c>
      <c r="AC147" s="75">
        <v>0</v>
      </c>
      <c r="AD147" s="28">
        <v>0.71599999999999997</v>
      </c>
      <c r="AE147" s="28">
        <f t="shared" si="187"/>
        <v>0.64323300000000005</v>
      </c>
      <c r="AF147" s="28">
        <f t="shared" si="188"/>
        <v>2.8975999999999998E-2</v>
      </c>
      <c r="AG147" s="28">
        <f t="shared" si="189"/>
        <v>0.61425700000000005</v>
      </c>
      <c r="AH147" s="28">
        <f t="shared" si="190"/>
        <v>0</v>
      </c>
      <c r="AI147" s="28">
        <f t="shared" si="191"/>
        <v>0</v>
      </c>
      <c r="AJ147" s="28">
        <f t="shared" si="192"/>
        <v>0</v>
      </c>
      <c r="AK147" s="26">
        <v>0</v>
      </c>
      <c r="AL147" s="9">
        <v>0</v>
      </c>
      <c r="AM147" s="26">
        <v>0</v>
      </c>
      <c r="AN147" s="26">
        <v>0</v>
      </c>
      <c r="AO147" s="11">
        <f t="shared" si="194"/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f t="shared" si="195"/>
        <v>0.64323300000000005</v>
      </c>
      <c r="AZ147" s="64">
        <v>2.8975999999999998E-2</v>
      </c>
      <c r="BA147" s="28">
        <v>0.61425700000000005</v>
      </c>
      <c r="BB147" s="28">
        <v>0</v>
      </c>
      <c r="BC147" s="28">
        <v>0</v>
      </c>
    </row>
    <row r="148" spans="1:55" s="36" customFormat="1" ht="31.5" x14ac:dyDescent="0.2">
      <c r="A148" s="60" t="s">
        <v>96</v>
      </c>
      <c r="B148" s="61" t="s">
        <v>327</v>
      </c>
      <c r="C148" s="57" t="s">
        <v>328</v>
      </c>
      <c r="D148" s="28">
        <v>0.85899999999999999</v>
      </c>
      <c r="E148" s="28">
        <f t="shared" si="200"/>
        <v>0.77187899999999998</v>
      </c>
      <c r="F148" s="28">
        <f t="shared" si="201"/>
        <v>3.4771199999999995E-2</v>
      </c>
      <c r="G148" s="28">
        <f t="shared" si="202"/>
        <v>0.73710779999999998</v>
      </c>
      <c r="H148" s="28">
        <f t="shared" si="203"/>
        <v>0</v>
      </c>
      <c r="I148" s="28">
        <f t="shared" si="204"/>
        <v>0</v>
      </c>
      <c r="J148" s="28">
        <f t="shared" si="196"/>
        <v>0</v>
      </c>
      <c r="K148" s="27">
        <v>0</v>
      </c>
      <c r="L148" s="27">
        <v>0</v>
      </c>
      <c r="M148" s="27">
        <v>0</v>
      </c>
      <c r="N148" s="27">
        <v>0</v>
      </c>
      <c r="O148" s="28">
        <f t="shared" si="197"/>
        <v>0</v>
      </c>
      <c r="P148" s="27">
        <v>0</v>
      </c>
      <c r="Q148" s="27">
        <v>0</v>
      </c>
      <c r="R148" s="27">
        <v>0</v>
      </c>
      <c r="S148" s="27">
        <v>0</v>
      </c>
      <c r="T148" s="28">
        <f t="shared" si="198"/>
        <v>0</v>
      </c>
      <c r="U148" s="27">
        <v>0</v>
      </c>
      <c r="V148" s="27">
        <v>0</v>
      </c>
      <c r="W148" s="27">
        <v>0</v>
      </c>
      <c r="X148" s="27">
        <v>0</v>
      </c>
      <c r="Y148" s="71">
        <f t="shared" si="199"/>
        <v>0.77187899999999998</v>
      </c>
      <c r="Z148" s="75">
        <v>3.4771199999999995E-2</v>
      </c>
      <c r="AA148" s="75">
        <v>0.73710779999999998</v>
      </c>
      <c r="AB148" s="75">
        <v>0</v>
      </c>
      <c r="AC148" s="75">
        <v>0</v>
      </c>
      <c r="AD148" s="28">
        <v>0.71599999999999997</v>
      </c>
      <c r="AE148" s="28">
        <f t="shared" si="187"/>
        <v>0.64323300000000005</v>
      </c>
      <c r="AF148" s="28">
        <f t="shared" si="188"/>
        <v>2.8975999999999998E-2</v>
      </c>
      <c r="AG148" s="28">
        <f t="shared" si="189"/>
        <v>0.61425700000000005</v>
      </c>
      <c r="AH148" s="28">
        <f t="shared" si="190"/>
        <v>0</v>
      </c>
      <c r="AI148" s="28">
        <f t="shared" si="191"/>
        <v>0</v>
      </c>
      <c r="AJ148" s="28">
        <f t="shared" si="192"/>
        <v>0</v>
      </c>
      <c r="AK148" s="26">
        <v>0</v>
      </c>
      <c r="AL148" s="9">
        <v>0</v>
      </c>
      <c r="AM148" s="26">
        <v>0</v>
      </c>
      <c r="AN148" s="26">
        <v>0</v>
      </c>
      <c r="AO148" s="11">
        <f t="shared" si="194"/>
        <v>0</v>
      </c>
      <c r="AP148" s="28">
        <v>0</v>
      </c>
      <c r="AQ148" s="28">
        <v>0</v>
      </c>
      <c r="AR148" s="28">
        <v>0</v>
      </c>
      <c r="AS148" s="28">
        <v>0</v>
      </c>
      <c r="AT148" s="28">
        <v>0</v>
      </c>
      <c r="AU148" s="28">
        <v>0</v>
      </c>
      <c r="AV148" s="28">
        <v>0</v>
      </c>
      <c r="AW148" s="28">
        <v>0</v>
      </c>
      <c r="AX148" s="28">
        <v>0</v>
      </c>
      <c r="AY148" s="28">
        <f t="shared" si="195"/>
        <v>0.64323300000000005</v>
      </c>
      <c r="AZ148" s="64">
        <v>2.8975999999999998E-2</v>
      </c>
      <c r="BA148" s="28">
        <v>0.61425700000000005</v>
      </c>
      <c r="BB148" s="28">
        <v>0</v>
      </c>
      <c r="BC148" s="28">
        <v>0</v>
      </c>
    </row>
    <row r="149" spans="1:55" s="36" customFormat="1" ht="31.5" x14ac:dyDescent="0.2">
      <c r="A149" s="60" t="s">
        <v>96</v>
      </c>
      <c r="B149" s="61" t="s">
        <v>329</v>
      </c>
      <c r="C149" s="57" t="s">
        <v>330</v>
      </c>
      <c r="D149" s="28">
        <v>0.85899999999999999</v>
      </c>
      <c r="E149" s="28">
        <f t="shared" si="200"/>
        <v>0.77187899999999998</v>
      </c>
      <c r="F149" s="28">
        <f t="shared" si="201"/>
        <v>3.4771199999999995E-2</v>
      </c>
      <c r="G149" s="28">
        <f t="shared" si="202"/>
        <v>0.73710779999999998</v>
      </c>
      <c r="H149" s="28">
        <f t="shared" si="203"/>
        <v>0</v>
      </c>
      <c r="I149" s="28">
        <f t="shared" si="204"/>
        <v>0</v>
      </c>
      <c r="J149" s="28">
        <f t="shared" si="196"/>
        <v>0</v>
      </c>
      <c r="K149" s="27">
        <v>0</v>
      </c>
      <c r="L149" s="27">
        <v>0</v>
      </c>
      <c r="M149" s="27">
        <v>0</v>
      </c>
      <c r="N149" s="27">
        <v>0</v>
      </c>
      <c r="O149" s="28">
        <f t="shared" si="197"/>
        <v>0</v>
      </c>
      <c r="P149" s="27">
        <v>0</v>
      </c>
      <c r="Q149" s="27">
        <v>0</v>
      </c>
      <c r="R149" s="27">
        <v>0</v>
      </c>
      <c r="S149" s="27">
        <v>0</v>
      </c>
      <c r="T149" s="28">
        <f t="shared" si="198"/>
        <v>0</v>
      </c>
      <c r="U149" s="27">
        <v>0</v>
      </c>
      <c r="V149" s="27">
        <v>0</v>
      </c>
      <c r="W149" s="27">
        <v>0</v>
      </c>
      <c r="X149" s="27">
        <v>0</v>
      </c>
      <c r="Y149" s="71">
        <f t="shared" si="199"/>
        <v>0.77187899999999998</v>
      </c>
      <c r="Z149" s="75">
        <v>3.4771199999999995E-2</v>
      </c>
      <c r="AA149" s="75">
        <v>0.73710779999999998</v>
      </c>
      <c r="AB149" s="75">
        <v>0</v>
      </c>
      <c r="AC149" s="75">
        <v>0</v>
      </c>
      <c r="AD149" s="28">
        <v>0.71599999999999997</v>
      </c>
      <c r="AE149" s="28">
        <f t="shared" si="187"/>
        <v>0.64323300000000005</v>
      </c>
      <c r="AF149" s="28">
        <f t="shared" si="188"/>
        <v>2.8975999999999998E-2</v>
      </c>
      <c r="AG149" s="28">
        <f t="shared" si="189"/>
        <v>0.61425700000000005</v>
      </c>
      <c r="AH149" s="28">
        <f t="shared" si="190"/>
        <v>0</v>
      </c>
      <c r="AI149" s="28">
        <f t="shared" si="191"/>
        <v>0</v>
      </c>
      <c r="AJ149" s="28">
        <f t="shared" si="192"/>
        <v>0</v>
      </c>
      <c r="AK149" s="26">
        <v>0</v>
      </c>
      <c r="AL149" s="9">
        <v>0</v>
      </c>
      <c r="AM149" s="26">
        <v>0</v>
      </c>
      <c r="AN149" s="26">
        <v>0</v>
      </c>
      <c r="AO149" s="11">
        <f t="shared" si="194"/>
        <v>0</v>
      </c>
      <c r="AP149" s="28">
        <v>0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0</v>
      </c>
      <c r="AY149" s="28">
        <f t="shared" si="195"/>
        <v>0.64323300000000005</v>
      </c>
      <c r="AZ149" s="64">
        <v>2.8975999999999998E-2</v>
      </c>
      <c r="BA149" s="28">
        <v>0.61425700000000005</v>
      </c>
      <c r="BB149" s="28">
        <v>0</v>
      </c>
      <c r="BC149" s="28">
        <v>0</v>
      </c>
    </row>
    <row r="150" spans="1:55" s="36" customFormat="1" ht="31.5" x14ac:dyDescent="0.2">
      <c r="A150" s="60" t="s">
        <v>96</v>
      </c>
      <c r="B150" s="61" t="s">
        <v>331</v>
      </c>
      <c r="C150" s="57" t="s">
        <v>332</v>
      </c>
      <c r="D150" s="28">
        <v>0.85899999999999999</v>
      </c>
      <c r="E150" s="28">
        <f t="shared" si="200"/>
        <v>0.77187899999999998</v>
      </c>
      <c r="F150" s="28">
        <f t="shared" si="201"/>
        <v>3.4771199999999995E-2</v>
      </c>
      <c r="G150" s="28">
        <f t="shared" si="202"/>
        <v>0.73710779999999998</v>
      </c>
      <c r="H150" s="28">
        <f t="shared" si="203"/>
        <v>0</v>
      </c>
      <c r="I150" s="28">
        <f t="shared" si="204"/>
        <v>0</v>
      </c>
      <c r="J150" s="28">
        <f t="shared" si="196"/>
        <v>0</v>
      </c>
      <c r="K150" s="27">
        <v>0</v>
      </c>
      <c r="L150" s="27">
        <v>0</v>
      </c>
      <c r="M150" s="27">
        <v>0</v>
      </c>
      <c r="N150" s="27">
        <v>0</v>
      </c>
      <c r="O150" s="28">
        <f t="shared" si="197"/>
        <v>0</v>
      </c>
      <c r="P150" s="27">
        <v>0</v>
      </c>
      <c r="Q150" s="27">
        <v>0</v>
      </c>
      <c r="R150" s="27">
        <v>0</v>
      </c>
      <c r="S150" s="27">
        <v>0</v>
      </c>
      <c r="T150" s="28">
        <f t="shared" si="198"/>
        <v>0</v>
      </c>
      <c r="U150" s="27">
        <v>0</v>
      </c>
      <c r="V150" s="27">
        <v>0</v>
      </c>
      <c r="W150" s="27">
        <v>0</v>
      </c>
      <c r="X150" s="27">
        <v>0</v>
      </c>
      <c r="Y150" s="71">
        <f t="shared" si="199"/>
        <v>0.77187899999999998</v>
      </c>
      <c r="Z150" s="75">
        <v>3.4771199999999995E-2</v>
      </c>
      <c r="AA150" s="75">
        <v>0.73710779999999998</v>
      </c>
      <c r="AB150" s="75">
        <v>0</v>
      </c>
      <c r="AC150" s="75">
        <v>0</v>
      </c>
      <c r="AD150" s="28">
        <v>0.71599999999999997</v>
      </c>
      <c r="AE150" s="28">
        <f t="shared" si="187"/>
        <v>0.64323300000000005</v>
      </c>
      <c r="AF150" s="28">
        <f t="shared" si="188"/>
        <v>2.8975999999999998E-2</v>
      </c>
      <c r="AG150" s="28">
        <f t="shared" si="189"/>
        <v>0.61425700000000005</v>
      </c>
      <c r="AH150" s="28">
        <f t="shared" si="190"/>
        <v>0</v>
      </c>
      <c r="AI150" s="28">
        <f t="shared" si="191"/>
        <v>0</v>
      </c>
      <c r="AJ150" s="28">
        <f t="shared" si="192"/>
        <v>0</v>
      </c>
      <c r="AK150" s="26">
        <v>0</v>
      </c>
      <c r="AL150" s="9">
        <v>0</v>
      </c>
      <c r="AM150" s="26">
        <v>0</v>
      </c>
      <c r="AN150" s="26">
        <v>0</v>
      </c>
      <c r="AO150" s="11">
        <f t="shared" si="194"/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28">
        <v>0</v>
      </c>
      <c r="AW150" s="28">
        <v>0</v>
      </c>
      <c r="AX150" s="28">
        <v>0</v>
      </c>
      <c r="AY150" s="28">
        <f t="shared" si="195"/>
        <v>0.64323300000000005</v>
      </c>
      <c r="AZ150" s="64">
        <v>2.8975999999999998E-2</v>
      </c>
      <c r="BA150" s="28">
        <v>0.61425700000000005</v>
      </c>
      <c r="BB150" s="28">
        <v>0</v>
      </c>
      <c r="BC150" s="28">
        <v>0</v>
      </c>
    </row>
    <row r="151" spans="1:55" s="36" customFormat="1" ht="31.5" x14ac:dyDescent="0.2">
      <c r="A151" s="60" t="s">
        <v>96</v>
      </c>
      <c r="B151" s="61" t="s">
        <v>333</v>
      </c>
      <c r="C151" s="57" t="s">
        <v>334</v>
      </c>
      <c r="D151" s="28">
        <v>0.85899999999999999</v>
      </c>
      <c r="E151" s="28">
        <f t="shared" si="200"/>
        <v>0.77187899999999998</v>
      </c>
      <c r="F151" s="28">
        <f t="shared" si="201"/>
        <v>3.4771199999999995E-2</v>
      </c>
      <c r="G151" s="28">
        <f t="shared" si="202"/>
        <v>0.73710779999999998</v>
      </c>
      <c r="H151" s="28">
        <f t="shared" si="203"/>
        <v>0</v>
      </c>
      <c r="I151" s="28">
        <f t="shared" si="204"/>
        <v>0</v>
      </c>
      <c r="J151" s="28">
        <f t="shared" si="196"/>
        <v>0</v>
      </c>
      <c r="K151" s="27">
        <v>0</v>
      </c>
      <c r="L151" s="27">
        <v>0</v>
      </c>
      <c r="M151" s="27">
        <v>0</v>
      </c>
      <c r="N151" s="27">
        <v>0</v>
      </c>
      <c r="O151" s="28">
        <f t="shared" si="197"/>
        <v>0</v>
      </c>
      <c r="P151" s="27">
        <v>0</v>
      </c>
      <c r="Q151" s="27">
        <v>0</v>
      </c>
      <c r="R151" s="27">
        <v>0</v>
      </c>
      <c r="S151" s="27">
        <v>0</v>
      </c>
      <c r="T151" s="28">
        <f t="shared" si="198"/>
        <v>0</v>
      </c>
      <c r="U151" s="27">
        <v>0</v>
      </c>
      <c r="V151" s="27">
        <v>0</v>
      </c>
      <c r="W151" s="27">
        <v>0</v>
      </c>
      <c r="X151" s="27">
        <v>0</v>
      </c>
      <c r="Y151" s="71">
        <f t="shared" si="199"/>
        <v>0.77187899999999998</v>
      </c>
      <c r="Z151" s="75">
        <v>3.4771199999999995E-2</v>
      </c>
      <c r="AA151" s="75">
        <v>0.73710779999999998</v>
      </c>
      <c r="AB151" s="75">
        <v>0</v>
      </c>
      <c r="AC151" s="75">
        <v>0</v>
      </c>
      <c r="AD151" s="28">
        <v>0.71599999999999997</v>
      </c>
      <c r="AE151" s="28">
        <f t="shared" si="187"/>
        <v>0.64323300000000005</v>
      </c>
      <c r="AF151" s="28">
        <f t="shared" si="188"/>
        <v>2.8975999999999998E-2</v>
      </c>
      <c r="AG151" s="28">
        <f t="shared" si="189"/>
        <v>0.61425700000000005</v>
      </c>
      <c r="AH151" s="28">
        <f t="shared" si="190"/>
        <v>0</v>
      </c>
      <c r="AI151" s="28">
        <f t="shared" si="191"/>
        <v>0</v>
      </c>
      <c r="AJ151" s="28">
        <f t="shared" si="192"/>
        <v>0</v>
      </c>
      <c r="AK151" s="26">
        <v>0</v>
      </c>
      <c r="AL151" s="9">
        <v>0</v>
      </c>
      <c r="AM151" s="26">
        <v>0</v>
      </c>
      <c r="AN151" s="26">
        <v>0</v>
      </c>
      <c r="AO151" s="11">
        <f t="shared" si="194"/>
        <v>0</v>
      </c>
      <c r="AP151" s="28">
        <v>0</v>
      </c>
      <c r="AQ151" s="28">
        <v>0</v>
      </c>
      <c r="AR151" s="28">
        <v>0</v>
      </c>
      <c r="AS151" s="28">
        <v>0</v>
      </c>
      <c r="AT151" s="28">
        <v>0</v>
      </c>
      <c r="AU151" s="28">
        <v>0</v>
      </c>
      <c r="AV151" s="28">
        <v>0</v>
      </c>
      <c r="AW151" s="28">
        <v>0</v>
      </c>
      <c r="AX151" s="28">
        <v>0</v>
      </c>
      <c r="AY151" s="28">
        <f t="shared" si="195"/>
        <v>0.64323300000000005</v>
      </c>
      <c r="AZ151" s="64">
        <v>2.8975999999999998E-2</v>
      </c>
      <c r="BA151" s="28">
        <v>0.61425700000000005</v>
      </c>
      <c r="BB151" s="28">
        <v>0</v>
      </c>
      <c r="BC151" s="28">
        <v>0</v>
      </c>
    </row>
    <row r="152" spans="1:55" s="36" customFormat="1" ht="31.5" x14ac:dyDescent="0.2">
      <c r="A152" s="60" t="s">
        <v>96</v>
      </c>
      <c r="B152" s="61" t="s">
        <v>335</v>
      </c>
      <c r="C152" s="57" t="s">
        <v>336</v>
      </c>
      <c r="D152" s="28">
        <v>0.85899999999999999</v>
      </c>
      <c r="E152" s="28">
        <f t="shared" si="200"/>
        <v>0.77187899999999998</v>
      </c>
      <c r="F152" s="28">
        <f t="shared" si="201"/>
        <v>3.4771199999999995E-2</v>
      </c>
      <c r="G152" s="28">
        <f t="shared" si="202"/>
        <v>0.73710779999999998</v>
      </c>
      <c r="H152" s="28">
        <f t="shared" si="203"/>
        <v>0</v>
      </c>
      <c r="I152" s="28">
        <f t="shared" si="204"/>
        <v>0</v>
      </c>
      <c r="J152" s="28">
        <f t="shared" si="196"/>
        <v>0</v>
      </c>
      <c r="K152" s="27">
        <v>0</v>
      </c>
      <c r="L152" s="27">
        <v>0</v>
      </c>
      <c r="M152" s="27">
        <v>0</v>
      </c>
      <c r="N152" s="27">
        <v>0</v>
      </c>
      <c r="O152" s="28">
        <f t="shared" si="197"/>
        <v>0</v>
      </c>
      <c r="P152" s="27">
        <v>0</v>
      </c>
      <c r="Q152" s="27">
        <v>0</v>
      </c>
      <c r="R152" s="27">
        <v>0</v>
      </c>
      <c r="S152" s="27">
        <v>0</v>
      </c>
      <c r="T152" s="28">
        <f t="shared" si="198"/>
        <v>0</v>
      </c>
      <c r="U152" s="27">
        <v>0</v>
      </c>
      <c r="V152" s="27">
        <v>0</v>
      </c>
      <c r="W152" s="27">
        <v>0</v>
      </c>
      <c r="X152" s="27">
        <v>0</v>
      </c>
      <c r="Y152" s="71">
        <f t="shared" si="199"/>
        <v>0.77187899999999998</v>
      </c>
      <c r="Z152" s="75">
        <v>3.4771199999999995E-2</v>
      </c>
      <c r="AA152" s="75">
        <v>0.73710779999999998</v>
      </c>
      <c r="AB152" s="75">
        <v>0</v>
      </c>
      <c r="AC152" s="75">
        <v>0</v>
      </c>
      <c r="AD152" s="28">
        <v>0.71599999999999997</v>
      </c>
      <c r="AE152" s="28">
        <f t="shared" si="187"/>
        <v>0.64323300000000005</v>
      </c>
      <c r="AF152" s="28">
        <f t="shared" si="188"/>
        <v>2.8975999999999998E-2</v>
      </c>
      <c r="AG152" s="28">
        <f t="shared" si="189"/>
        <v>0.61425700000000005</v>
      </c>
      <c r="AH152" s="28">
        <f t="shared" si="190"/>
        <v>0</v>
      </c>
      <c r="AI152" s="28">
        <f t="shared" si="191"/>
        <v>0</v>
      </c>
      <c r="AJ152" s="28">
        <f t="shared" si="192"/>
        <v>0</v>
      </c>
      <c r="AK152" s="26">
        <v>0</v>
      </c>
      <c r="AL152" s="9">
        <v>0</v>
      </c>
      <c r="AM152" s="26">
        <v>0</v>
      </c>
      <c r="AN152" s="26">
        <v>0</v>
      </c>
      <c r="AO152" s="11">
        <f t="shared" si="194"/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0</v>
      </c>
      <c r="AV152" s="28">
        <v>0</v>
      </c>
      <c r="AW152" s="28">
        <v>0</v>
      </c>
      <c r="AX152" s="28">
        <v>0</v>
      </c>
      <c r="AY152" s="28">
        <f t="shared" si="195"/>
        <v>0.64323300000000005</v>
      </c>
      <c r="AZ152" s="64">
        <v>2.8975999999999998E-2</v>
      </c>
      <c r="BA152" s="28">
        <v>0.61425700000000005</v>
      </c>
      <c r="BB152" s="28">
        <v>0</v>
      </c>
      <c r="BC152" s="28">
        <v>0</v>
      </c>
    </row>
    <row r="153" spans="1:55" s="15" customFormat="1" ht="31.5" x14ac:dyDescent="0.2">
      <c r="A153" s="30" t="s">
        <v>96</v>
      </c>
      <c r="B153" s="38" t="s">
        <v>337</v>
      </c>
      <c r="C153" s="57" t="s">
        <v>338</v>
      </c>
      <c r="D153" s="28">
        <v>0.85899999999999999</v>
      </c>
      <c r="E153" s="28">
        <f t="shared" si="200"/>
        <v>0.77187899999999998</v>
      </c>
      <c r="F153" s="28">
        <f t="shared" si="201"/>
        <v>3.4771199999999995E-2</v>
      </c>
      <c r="G153" s="28">
        <f t="shared" si="202"/>
        <v>0.73710779999999998</v>
      </c>
      <c r="H153" s="28">
        <f t="shared" si="203"/>
        <v>0</v>
      </c>
      <c r="I153" s="28">
        <f t="shared" si="204"/>
        <v>0</v>
      </c>
      <c r="J153" s="28">
        <f t="shared" si="196"/>
        <v>0</v>
      </c>
      <c r="K153" s="27">
        <v>0</v>
      </c>
      <c r="L153" s="27">
        <v>0</v>
      </c>
      <c r="M153" s="27">
        <v>0</v>
      </c>
      <c r="N153" s="27">
        <v>0</v>
      </c>
      <c r="O153" s="28">
        <f t="shared" si="197"/>
        <v>0</v>
      </c>
      <c r="P153" s="27">
        <v>0</v>
      </c>
      <c r="Q153" s="27">
        <v>0</v>
      </c>
      <c r="R153" s="27">
        <v>0</v>
      </c>
      <c r="S153" s="27">
        <v>0</v>
      </c>
      <c r="T153" s="28">
        <f t="shared" si="198"/>
        <v>0</v>
      </c>
      <c r="U153" s="27">
        <v>0</v>
      </c>
      <c r="V153" s="27">
        <v>0</v>
      </c>
      <c r="W153" s="27">
        <v>0</v>
      </c>
      <c r="X153" s="27">
        <v>0</v>
      </c>
      <c r="Y153" s="71">
        <f t="shared" si="199"/>
        <v>0.77187899999999998</v>
      </c>
      <c r="Z153" s="75">
        <v>3.4771199999999995E-2</v>
      </c>
      <c r="AA153" s="75">
        <v>0.73710779999999998</v>
      </c>
      <c r="AB153" s="75">
        <v>0</v>
      </c>
      <c r="AC153" s="75">
        <v>0</v>
      </c>
      <c r="AD153" s="28">
        <v>0.71599999999999997</v>
      </c>
      <c r="AE153" s="28">
        <f t="shared" si="187"/>
        <v>0.64323300000000005</v>
      </c>
      <c r="AF153" s="28">
        <f t="shared" si="188"/>
        <v>2.8975999999999998E-2</v>
      </c>
      <c r="AG153" s="28">
        <f t="shared" si="189"/>
        <v>0.61425700000000005</v>
      </c>
      <c r="AH153" s="28">
        <f t="shared" si="190"/>
        <v>0</v>
      </c>
      <c r="AI153" s="28">
        <f t="shared" si="191"/>
        <v>0</v>
      </c>
      <c r="AJ153" s="28">
        <f t="shared" si="192"/>
        <v>0</v>
      </c>
      <c r="AK153" s="26">
        <f t="shared" ref="AK153:AN154" si="205">AK154</f>
        <v>0</v>
      </c>
      <c r="AL153" s="9">
        <v>0</v>
      </c>
      <c r="AM153" s="26">
        <f t="shared" si="205"/>
        <v>0</v>
      </c>
      <c r="AN153" s="26">
        <f t="shared" si="205"/>
        <v>0</v>
      </c>
      <c r="AO153" s="28">
        <f t="shared" ref="AO153:AO163" si="206">SUM(AP153:AS153)</f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0</v>
      </c>
      <c r="AU153" s="28">
        <v>0</v>
      </c>
      <c r="AV153" s="28">
        <v>0</v>
      </c>
      <c r="AW153" s="28">
        <v>0</v>
      </c>
      <c r="AX153" s="28">
        <v>0</v>
      </c>
      <c r="AY153" s="28">
        <f t="shared" si="195"/>
        <v>0.64323300000000005</v>
      </c>
      <c r="AZ153" s="64">
        <v>2.8975999999999998E-2</v>
      </c>
      <c r="BA153" s="28">
        <v>0.61425700000000005</v>
      </c>
      <c r="BB153" s="28">
        <v>0</v>
      </c>
      <c r="BC153" s="28">
        <v>0</v>
      </c>
    </row>
    <row r="154" spans="1:55" s="15" customFormat="1" ht="29.25" customHeight="1" x14ac:dyDescent="0.2">
      <c r="A154" s="30" t="s">
        <v>96</v>
      </c>
      <c r="B154" s="38" t="s">
        <v>339</v>
      </c>
      <c r="C154" s="57" t="s">
        <v>340</v>
      </c>
      <c r="D154" s="28">
        <v>0.85899999999999999</v>
      </c>
      <c r="E154" s="28">
        <f t="shared" si="200"/>
        <v>0.77187899999999998</v>
      </c>
      <c r="F154" s="28">
        <f t="shared" si="201"/>
        <v>3.4771199999999995E-2</v>
      </c>
      <c r="G154" s="28">
        <f t="shared" si="202"/>
        <v>0.73710779999999998</v>
      </c>
      <c r="H154" s="28">
        <f t="shared" si="203"/>
        <v>0</v>
      </c>
      <c r="I154" s="28">
        <f t="shared" si="204"/>
        <v>0</v>
      </c>
      <c r="J154" s="28">
        <f t="shared" si="196"/>
        <v>0</v>
      </c>
      <c r="K154" s="27">
        <v>0</v>
      </c>
      <c r="L154" s="27">
        <v>0</v>
      </c>
      <c r="M154" s="27">
        <v>0</v>
      </c>
      <c r="N154" s="27">
        <v>0</v>
      </c>
      <c r="O154" s="28">
        <f t="shared" si="197"/>
        <v>0</v>
      </c>
      <c r="P154" s="27">
        <v>0</v>
      </c>
      <c r="Q154" s="27">
        <v>0</v>
      </c>
      <c r="R154" s="27">
        <v>0</v>
      </c>
      <c r="S154" s="27">
        <v>0</v>
      </c>
      <c r="T154" s="28">
        <f t="shared" si="198"/>
        <v>0</v>
      </c>
      <c r="U154" s="27">
        <v>0</v>
      </c>
      <c r="V154" s="27">
        <v>0</v>
      </c>
      <c r="W154" s="27">
        <v>0</v>
      </c>
      <c r="X154" s="27">
        <v>0</v>
      </c>
      <c r="Y154" s="71">
        <f t="shared" si="199"/>
        <v>0.77187899999999998</v>
      </c>
      <c r="Z154" s="75">
        <v>3.4771199999999995E-2</v>
      </c>
      <c r="AA154" s="75">
        <v>0.73710779999999998</v>
      </c>
      <c r="AB154" s="75">
        <v>0</v>
      </c>
      <c r="AC154" s="75">
        <v>0</v>
      </c>
      <c r="AD154" s="28">
        <v>0.71599999999999997</v>
      </c>
      <c r="AE154" s="28">
        <f t="shared" si="187"/>
        <v>0.64323300000000005</v>
      </c>
      <c r="AF154" s="28">
        <f t="shared" si="188"/>
        <v>2.8975999999999998E-2</v>
      </c>
      <c r="AG154" s="28">
        <f t="shared" si="189"/>
        <v>0.61425700000000005</v>
      </c>
      <c r="AH154" s="28">
        <f t="shared" si="190"/>
        <v>0</v>
      </c>
      <c r="AI154" s="28">
        <f t="shared" si="191"/>
        <v>0</v>
      </c>
      <c r="AJ154" s="28">
        <f t="shared" si="192"/>
        <v>0</v>
      </c>
      <c r="AK154" s="26">
        <f t="shared" si="205"/>
        <v>0</v>
      </c>
      <c r="AL154" s="9">
        <v>0</v>
      </c>
      <c r="AM154" s="26">
        <f t="shared" si="205"/>
        <v>0</v>
      </c>
      <c r="AN154" s="26">
        <f t="shared" si="205"/>
        <v>0</v>
      </c>
      <c r="AO154" s="28">
        <f t="shared" si="206"/>
        <v>0</v>
      </c>
      <c r="AP154" s="28">
        <v>0</v>
      </c>
      <c r="AQ154" s="28">
        <v>0</v>
      </c>
      <c r="AR154" s="28">
        <v>0</v>
      </c>
      <c r="AS154" s="28">
        <v>0</v>
      </c>
      <c r="AT154" s="28">
        <v>0</v>
      </c>
      <c r="AU154" s="28">
        <v>0</v>
      </c>
      <c r="AV154" s="28">
        <v>0</v>
      </c>
      <c r="AW154" s="28">
        <v>0</v>
      </c>
      <c r="AX154" s="28">
        <v>0</v>
      </c>
      <c r="AY154" s="28">
        <f t="shared" si="195"/>
        <v>0.64323300000000005</v>
      </c>
      <c r="AZ154" s="64">
        <v>2.8975999999999998E-2</v>
      </c>
      <c r="BA154" s="28">
        <v>0.61425700000000005</v>
      </c>
      <c r="BB154" s="28">
        <v>0</v>
      </c>
      <c r="BC154" s="28">
        <v>0</v>
      </c>
    </row>
    <row r="155" spans="1:55" s="15" customFormat="1" ht="66" customHeight="1" x14ac:dyDescent="0.2">
      <c r="A155" s="30" t="s">
        <v>96</v>
      </c>
      <c r="B155" s="38" t="s">
        <v>341</v>
      </c>
      <c r="C155" s="57" t="s">
        <v>342</v>
      </c>
      <c r="D155" s="28">
        <v>0.60599999999999998</v>
      </c>
      <c r="E155" s="28">
        <f t="shared" si="200"/>
        <v>0.54647500000000004</v>
      </c>
      <c r="F155" s="28">
        <f t="shared" si="201"/>
        <v>3.4771176000000001E-2</v>
      </c>
      <c r="G155" s="28">
        <f t="shared" si="202"/>
        <v>0.51170382400000003</v>
      </c>
      <c r="H155" s="28">
        <f t="shared" si="203"/>
        <v>0</v>
      </c>
      <c r="I155" s="28">
        <f t="shared" si="204"/>
        <v>0</v>
      </c>
      <c r="J155" s="28">
        <f t="shared" si="196"/>
        <v>0</v>
      </c>
      <c r="K155" s="27">
        <v>0</v>
      </c>
      <c r="L155" s="27">
        <v>0</v>
      </c>
      <c r="M155" s="27">
        <v>0</v>
      </c>
      <c r="N155" s="27">
        <v>0</v>
      </c>
      <c r="O155" s="28">
        <f t="shared" si="197"/>
        <v>0</v>
      </c>
      <c r="P155" s="27">
        <v>0</v>
      </c>
      <c r="Q155" s="27">
        <v>0</v>
      </c>
      <c r="R155" s="27">
        <v>0</v>
      </c>
      <c r="S155" s="27">
        <v>0</v>
      </c>
      <c r="T155" s="28">
        <f t="shared" si="198"/>
        <v>0</v>
      </c>
      <c r="U155" s="27">
        <v>0</v>
      </c>
      <c r="V155" s="27">
        <v>0</v>
      </c>
      <c r="W155" s="27">
        <v>0</v>
      </c>
      <c r="X155" s="27">
        <v>0</v>
      </c>
      <c r="Y155" s="71">
        <f t="shared" si="199"/>
        <v>0.54647500000000004</v>
      </c>
      <c r="Z155" s="75">
        <v>3.4771176000000001E-2</v>
      </c>
      <c r="AA155" s="75">
        <v>0.51170382400000003</v>
      </c>
      <c r="AB155" s="75">
        <v>0</v>
      </c>
      <c r="AC155" s="75">
        <v>0</v>
      </c>
      <c r="AD155" s="28">
        <v>0.505</v>
      </c>
      <c r="AE155" s="28">
        <f t="shared" si="187"/>
        <v>0.45539499999999999</v>
      </c>
      <c r="AF155" s="28">
        <f t="shared" si="188"/>
        <v>2.8975979999999998E-2</v>
      </c>
      <c r="AG155" s="28">
        <f t="shared" si="189"/>
        <v>0.42641901999999998</v>
      </c>
      <c r="AH155" s="28">
        <f t="shared" si="190"/>
        <v>0</v>
      </c>
      <c r="AI155" s="28">
        <f t="shared" si="191"/>
        <v>0</v>
      </c>
      <c r="AJ155" s="28">
        <f t="shared" si="192"/>
        <v>0</v>
      </c>
      <c r="AK155" s="26">
        <v>0</v>
      </c>
      <c r="AL155" s="9">
        <v>0</v>
      </c>
      <c r="AM155" s="26">
        <v>0</v>
      </c>
      <c r="AN155" s="26">
        <v>0</v>
      </c>
      <c r="AO155" s="28">
        <f t="shared" si="206"/>
        <v>0</v>
      </c>
      <c r="AP155" s="28">
        <v>0</v>
      </c>
      <c r="AQ155" s="28">
        <v>0</v>
      </c>
      <c r="AR155" s="28">
        <v>0</v>
      </c>
      <c r="AS155" s="28">
        <v>0</v>
      </c>
      <c r="AT155" s="28">
        <v>0</v>
      </c>
      <c r="AU155" s="28">
        <v>0</v>
      </c>
      <c r="AV155" s="28">
        <v>0</v>
      </c>
      <c r="AW155" s="28">
        <v>0</v>
      </c>
      <c r="AX155" s="28">
        <v>0</v>
      </c>
      <c r="AY155" s="28">
        <f t="shared" si="195"/>
        <v>0.45539499999999999</v>
      </c>
      <c r="AZ155" s="64">
        <v>2.8975979999999998E-2</v>
      </c>
      <c r="BA155" s="28">
        <v>0.42641901999999998</v>
      </c>
      <c r="BB155" s="28">
        <v>0</v>
      </c>
      <c r="BC155" s="28">
        <v>0</v>
      </c>
    </row>
    <row r="156" spans="1:55" s="15" customFormat="1" ht="31.5" x14ac:dyDescent="0.2">
      <c r="A156" s="30" t="s">
        <v>96</v>
      </c>
      <c r="B156" s="38" t="s">
        <v>343</v>
      </c>
      <c r="C156" s="57" t="s">
        <v>344</v>
      </c>
      <c r="D156" s="28">
        <v>0.60599999999999998</v>
      </c>
      <c r="E156" s="28">
        <f t="shared" si="200"/>
        <v>0.54647500000000004</v>
      </c>
      <c r="F156" s="28">
        <f t="shared" si="201"/>
        <v>3.4771176000000001E-2</v>
      </c>
      <c r="G156" s="28">
        <f t="shared" si="202"/>
        <v>0.51170382400000003</v>
      </c>
      <c r="H156" s="28">
        <f t="shared" si="203"/>
        <v>0</v>
      </c>
      <c r="I156" s="28">
        <f t="shared" si="204"/>
        <v>0</v>
      </c>
      <c r="J156" s="28">
        <f t="shared" si="196"/>
        <v>0</v>
      </c>
      <c r="K156" s="27">
        <v>0</v>
      </c>
      <c r="L156" s="27">
        <v>0</v>
      </c>
      <c r="M156" s="27">
        <v>0</v>
      </c>
      <c r="N156" s="27">
        <v>0</v>
      </c>
      <c r="O156" s="28">
        <f t="shared" si="197"/>
        <v>0</v>
      </c>
      <c r="P156" s="27">
        <v>0</v>
      </c>
      <c r="Q156" s="27">
        <v>0</v>
      </c>
      <c r="R156" s="27">
        <v>0</v>
      </c>
      <c r="S156" s="27">
        <v>0</v>
      </c>
      <c r="T156" s="28">
        <f t="shared" si="198"/>
        <v>0</v>
      </c>
      <c r="U156" s="27">
        <v>0</v>
      </c>
      <c r="V156" s="27">
        <v>0</v>
      </c>
      <c r="W156" s="27">
        <v>0</v>
      </c>
      <c r="X156" s="27">
        <v>0</v>
      </c>
      <c r="Y156" s="71">
        <f t="shared" si="199"/>
        <v>0.54647500000000004</v>
      </c>
      <c r="Z156" s="75">
        <v>3.4771176000000001E-2</v>
      </c>
      <c r="AA156" s="75">
        <v>0.51170382400000003</v>
      </c>
      <c r="AB156" s="75">
        <v>0</v>
      </c>
      <c r="AC156" s="75">
        <v>0</v>
      </c>
      <c r="AD156" s="28">
        <v>0.505</v>
      </c>
      <c r="AE156" s="28">
        <f t="shared" si="187"/>
        <v>0.45539499999999999</v>
      </c>
      <c r="AF156" s="28">
        <f t="shared" si="188"/>
        <v>2.8975979999999998E-2</v>
      </c>
      <c r="AG156" s="28">
        <f t="shared" si="189"/>
        <v>0.42641901999999998</v>
      </c>
      <c r="AH156" s="28">
        <f t="shared" si="190"/>
        <v>0</v>
      </c>
      <c r="AI156" s="28">
        <f t="shared" si="191"/>
        <v>0</v>
      </c>
      <c r="AJ156" s="28">
        <f t="shared" si="192"/>
        <v>0</v>
      </c>
      <c r="AK156" s="26">
        <v>0</v>
      </c>
      <c r="AL156" s="9">
        <v>0</v>
      </c>
      <c r="AM156" s="26">
        <v>0</v>
      </c>
      <c r="AN156" s="26">
        <v>0</v>
      </c>
      <c r="AO156" s="28">
        <f t="shared" si="206"/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f t="shared" si="195"/>
        <v>0.45539499999999999</v>
      </c>
      <c r="AZ156" s="64">
        <v>2.8975979999999998E-2</v>
      </c>
      <c r="BA156" s="28">
        <v>0.42641901999999998</v>
      </c>
      <c r="BB156" s="28">
        <v>0</v>
      </c>
      <c r="BC156" s="28">
        <v>0</v>
      </c>
    </row>
    <row r="157" spans="1:55" s="15" customFormat="1" ht="10.5" x14ac:dyDescent="0.2">
      <c r="A157" s="30" t="s">
        <v>96</v>
      </c>
      <c r="B157" s="39" t="s">
        <v>81</v>
      </c>
      <c r="C157" s="57" t="s">
        <v>118</v>
      </c>
      <c r="D157" s="63">
        <v>19.564</v>
      </c>
      <c r="E157" s="28">
        <f t="shared" ref="E157:E163" si="207">SUM(F157:I157)</f>
        <v>11.510000000000002</v>
      </c>
      <c r="F157" s="28">
        <f t="shared" ref="F157:F163" si="208">K157+P157+U157+Z157</f>
        <v>0</v>
      </c>
      <c r="G157" s="28">
        <f t="shared" ref="G157:G163" si="209">L157+Q157+V157+AA157</f>
        <v>0</v>
      </c>
      <c r="H157" s="28">
        <f t="shared" ref="H157:H163" si="210">M157+R157+W157+AB157</f>
        <v>0</v>
      </c>
      <c r="I157" s="28">
        <f t="shared" ref="I157:I163" si="211">N157+S157+X157+AC157</f>
        <v>11.510000000000002</v>
      </c>
      <c r="J157" s="28">
        <f t="shared" si="196"/>
        <v>4.2350000000000003</v>
      </c>
      <c r="K157" s="9">
        <v>0</v>
      </c>
      <c r="L157" s="9">
        <v>0</v>
      </c>
      <c r="M157" s="9">
        <v>0</v>
      </c>
      <c r="N157" s="9">
        <v>4.2350000000000003</v>
      </c>
      <c r="O157" s="28">
        <f t="shared" si="197"/>
        <v>0</v>
      </c>
      <c r="P157" s="27">
        <v>0</v>
      </c>
      <c r="Q157" s="27">
        <v>0</v>
      </c>
      <c r="R157" s="27">
        <v>0</v>
      </c>
      <c r="S157" s="27">
        <v>0</v>
      </c>
      <c r="T157" s="28">
        <f t="shared" si="198"/>
        <v>7.2750000000000004</v>
      </c>
      <c r="U157" s="9">
        <v>0</v>
      </c>
      <c r="V157" s="9">
        <v>0</v>
      </c>
      <c r="W157" s="9">
        <v>0</v>
      </c>
      <c r="X157" s="9">
        <v>7.2750000000000004</v>
      </c>
      <c r="Y157" s="71">
        <f t="shared" si="199"/>
        <v>0</v>
      </c>
      <c r="Z157" s="75">
        <v>0</v>
      </c>
      <c r="AA157" s="75">
        <v>0</v>
      </c>
      <c r="AB157" s="75">
        <v>0</v>
      </c>
      <c r="AC157" s="75">
        <v>0</v>
      </c>
      <c r="AD157" s="63">
        <v>12.774000000000001</v>
      </c>
      <c r="AE157" s="28">
        <f t="shared" si="187"/>
        <v>7.5669149999999998</v>
      </c>
      <c r="AF157" s="28">
        <f t="shared" si="188"/>
        <v>0</v>
      </c>
      <c r="AG157" s="28">
        <f t="shared" si="189"/>
        <v>0</v>
      </c>
      <c r="AH157" s="28">
        <f t="shared" si="190"/>
        <v>0</v>
      </c>
      <c r="AI157" s="28">
        <f t="shared" si="191"/>
        <v>7.5669149999999998</v>
      </c>
      <c r="AJ157" s="28">
        <f t="shared" si="192"/>
        <v>0</v>
      </c>
      <c r="AK157" s="26">
        <v>0</v>
      </c>
      <c r="AL157" s="9">
        <v>0</v>
      </c>
      <c r="AM157" s="26">
        <v>0</v>
      </c>
      <c r="AN157" s="26">
        <v>0</v>
      </c>
      <c r="AO157" s="28">
        <f t="shared" si="206"/>
        <v>4.1941660000000001</v>
      </c>
      <c r="AP157" s="28">
        <v>0</v>
      </c>
      <c r="AQ157" s="28">
        <v>0</v>
      </c>
      <c r="AR157" s="28">
        <v>0</v>
      </c>
      <c r="AS157" s="28">
        <v>4.1941660000000001</v>
      </c>
      <c r="AT157" s="28">
        <f>SUM(AU157:AX157)</f>
        <v>1.868333</v>
      </c>
      <c r="AU157" s="28">
        <v>0</v>
      </c>
      <c r="AV157" s="28">
        <v>0</v>
      </c>
      <c r="AW157" s="28">
        <v>0</v>
      </c>
      <c r="AX157" s="28">
        <v>1.868333</v>
      </c>
      <c r="AY157" s="28">
        <f t="shared" si="195"/>
        <v>1.504416</v>
      </c>
      <c r="AZ157" s="28">
        <v>0</v>
      </c>
      <c r="BA157" s="28">
        <v>0</v>
      </c>
      <c r="BB157" s="63">
        <v>0</v>
      </c>
      <c r="BC157" s="63">
        <v>1.504416</v>
      </c>
    </row>
    <row r="158" spans="1:55" s="15" customFormat="1" ht="31.5" x14ac:dyDescent="0.2">
      <c r="A158" s="30" t="s">
        <v>96</v>
      </c>
      <c r="B158" s="39" t="s">
        <v>345</v>
      </c>
      <c r="C158" s="57" t="s">
        <v>346</v>
      </c>
      <c r="D158" s="28">
        <v>3.032</v>
      </c>
      <c r="E158" s="28">
        <f t="shared" si="207"/>
        <v>3.0588709999999999</v>
      </c>
      <c r="F158" s="28">
        <f t="shared" si="208"/>
        <v>0</v>
      </c>
      <c r="G158" s="28">
        <f t="shared" si="209"/>
        <v>0</v>
      </c>
      <c r="H158" s="28">
        <f t="shared" si="210"/>
        <v>3.0588709999999999</v>
      </c>
      <c r="I158" s="28">
        <f t="shared" si="211"/>
        <v>0</v>
      </c>
      <c r="J158" s="28">
        <f t="shared" si="196"/>
        <v>0</v>
      </c>
      <c r="K158" s="27">
        <v>0</v>
      </c>
      <c r="L158" s="27">
        <v>0</v>
      </c>
      <c r="M158" s="27">
        <v>0</v>
      </c>
      <c r="N158" s="27">
        <v>0</v>
      </c>
      <c r="O158" s="28">
        <f t="shared" si="197"/>
        <v>0</v>
      </c>
      <c r="P158" s="27">
        <v>0</v>
      </c>
      <c r="Q158" s="27">
        <v>0</v>
      </c>
      <c r="R158" s="27">
        <v>0</v>
      </c>
      <c r="S158" s="27">
        <v>0</v>
      </c>
      <c r="T158" s="28">
        <f t="shared" si="198"/>
        <v>0</v>
      </c>
      <c r="U158" s="27">
        <v>0</v>
      </c>
      <c r="V158" s="27">
        <v>0</v>
      </c>
      <c r="W158" s="27">
        <v>0</v>
      </c>
      <c r="X158" s="27">
        <v>0</v>
      </c>
      <c r="Y158" s="71">
        <f t="shared" si="199"/>
        <v>3.0588709999999999</v>
      </c>
      <c r="Z158" s="75">
        <v>0</v>
      </c>
      <c r="AA158" s="75">
        <v>0</v>
      </c>
      <c r="AB158" s="74">
        <v>3.0588709999999999</v>
      </c>
      <c r="AC158" s="75">
        <v>0</v>
      </c>
      <c r="AD158" s="28">
        <v>2.5270000000000001</v>
      </c>
      <c r="AE158" s="28">
        <f t="shared" si="187"/>
        <v>2.5774499999999998</v>
      </c>
      <c r="AF158" s="28">
        <f t="shared" si="188"/>
        <v>0</v>
      </c>
      <c r="AG158" s="28">
        <f t="shared" si="189"/>
        <v>0</v>
      </c>
      <c r="AH158" s="28">
        <f t="shared" si="190"/>
        <v>2.5774499999999998</v>
      </c>
      <c r="AI158" s="28">
        <f t="shared" si="191"/>
        <v>0</v>
      </c>
      <c r="AJ158" s="28">
        <f t="shared" si="192"/>
        <v>0</v>
      </c>
      <c r="AK158" s="26">
        <v>0</v>
      </c>
      <c r="AL158" s="9">
        <v>0</v>
      </c>
      <c r="AM158" s="26">
        <v>0</v>
      </c>
      <c r="AN158" s="26">
        <v>0</v>
      </c>
      <c r="AO158" s="11">
        <f t="shared" si="206"/>
        <v>0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0</v>
      </c>
      <c r="AV158" s="28">
        <v>0</v>
      </c>
      <c r="AW158" s="28">
        <v>0</v>
      </c>
      <c r="AX158" s="28">
        <v>0</v>
      </c>
      <c r="AY158" s="28">
        <f t="shared" si="195"/>
        <v>2.5774499999999998</v>
      </c>
      <c r="AZ158" s="28">
        <v>0</v>
      </c>
      <c r="BA158" s="28">
        <v>0</v>
      </c>
      <c r="BB158" s="63">
        <v>2.5774499999999998</v>
      </c>
      <c r="BC158" s="28">
        <v>0</v>
      </c>
    </row>
    <row r="159" spans="1:55" s="15" customFormat="1" ht="94.5" x14ac:dyDescent="0.2">
      <c r="A159" s="30" t="s">
        <v>96</v>
      </c>
      <c r="B159" s="39" t="s">
        <v>347</v>
      </c>
      <c r="C159" s="52" t="s">
        <v>348</v>
      </c>
      <c r="D159" s="28">
        <v>1.28</v>
      </c>
      <c r="E159" s="28">
        <f t="shared" si="207"/>
        <v>1.141893</v>
      </c>
      <c r="F159" s="28">
        <f t="shared" si="208"/>
        <v>0.271592</v>
      </c>
      <c r="G159" s="28">
        <f t="shared" si="209"/>
        <v>0.87030099999999999</v>
      </c>
      <c r="H159" s="28">
        <f t="shared" si="210"/>
        <v>0</v>
      </c>
      <c r="I159" s="28">
        <f t="shared" si="211"/>
        <v>0</v>
      </c>
      <c r="J159" s="28">
        <f t="shared" si="196"/>
        <v>0</v>
      </c>
      <c r="K159" s="27">
        <v>0</v>
      </c>
      <c r="L159" s="27">
        <v>0</v>
      </c>
      <c r="M159" s="27">
        <v>0</v>
      </c>
      <c r="N159" s="27">
        <v>0</v>
      </c>
      <c r="O159" s="28">
        <f t="shared" si="197"/>
        <v>0</v>
      </c>
      <c r="P159" s="27">
        <v>0</v>
      </c>
      <c r="Q159" s="27">
        <v>0</v>
      </c>
      <c r="R159" s="27">
        <v>0</v>
      </c>
      <c r="S159" s="27">
        <v>0</v>
      </c>
      <c r="T159" s="28">
        <f t="shared" si="198"/>
        <v>0</v>
      </c>
      <c r="U159" s="27">
        <v>0</v>
      </c>
      <c r="V159" s="27">
        <v>0</v>
      </c>
      <c r="W159" s="27">
        <v>0</v>
      </c>
      <c r="X159" s="27">
        <v>0</v>
      </c>
      <c r="Y159" s="71">
        <f t="shared" si="199"/>
        <v>1.141893</v>
      </c>
      <c r="Z159" s="75">
        <v>0.271592</v>
      </c>
      <c r="AA159" s="75">
        <v>0.87030099999999999</v>
      </c>
      <c r="AB159" s="75">
        <v>0</v>
      </c>
      <c r="AC159" s="75">
        <v>0</v>
      </c>
      <c r="AD159" s="28">
        <v>1.0669999999999999</v>
      </c>
      <c r="AE159" s="28">
        <f t="shared" si="187"/>
        <v>0.98720999999999992</v>
      </c>
      <c r="AF159" s="28">
        <f t="shared" si="188"/>
        <v>0.26196000000000003</v>
      </c>
      <c r="AG159" s="28">
        <f t="shared" si="189"/>
        <v>0.72524999999999995</v>
      </c>
      <c r="AH159" s="28">
        <f t="shared" si="190"/>
        <v>0</v>
      </c>
      <c r="AI159" s="28">
        <f t="shared" si="191"/>
        <v>0</v>
      </c>
      <c r="AJ159" s="28">
        <f t="shared" si="192"/>
        <v>0</v>
      </c>
      <c r="AK159" s="26">
        <v>0</v>
      </c>
      <c r="AL159" s="9">
        <v>0</v>
      </c>
      <c r="AM159" s="26">
        <v>0</v>
      </c>
      <c r="AN159" s="26">
        <v>0</v>
      </c>
      <c r="AO159" s="11">
        <f t="shared" si="206"/>
        <v>0</v>
      </c>
      <c r="AP159" s="28">
        <v>0</v>
      </c>
      <c r="AQ159" s="28">
        <v>0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0</v>
      </c>
      <c r="AY159" s="28">
        <f t="shared" si="195"/>
        <v>0.98720999999999992</v>
      </c>
      <c r="AZ159" s="28">
        <v>0.26196000000000003</v>
      </c>
      <c r="BA159" s="28">
        <v>0.72524999999999995</v>
      </c>
      <c r="BB159" s="28">
        <v>0</v>
      </c>
      <c r="BC159" s="28">
        <v>0</v>
      </c>
    </row>
    <row r="160" spans="1:55" s="15" customFormat="1" ht="65.25" customHeight="1" x14ac:dyDescent="0.2">
      <c r="A160" s="30" t="s">
        <v>96</v>
      </c>
      <c r="B160" s="38" t="s">
        <v>146</v>
      </c>
      <c r="C160" s="57" t="s">
        <v>147</v>
      </c>
      <c r="D160" s="28">
        <v>5.8179999999999996</v>
      </c>
      <c r="E160" s="28">
        <f t="shared" si="207"/>
        <v>3.8285200000000001</v>
      </c>
      <c r="F160" s="28">
        <f t="shared" si="208"/>
        <v>3.8285200000000001</v>
      </c>
      <c r="G160" s="28">
        <f t="shared" si="209"/>
        <v>0</v>
      </c>
      <c r="H160" s="28">
        <f t="shared" si="210"/>
        <v>0</v>
      </c>
      <c r="I160" s="28">
        <f t="shared" si="211"/>
        <v>0</v>
      </c>
      <c r="J160" s="28">
        <f t="shared" si="196"/>
        <v>0</v>
      </c>
      <c r="K160" s="27">
        <v>0</v>
      </c>
      <c r="L160" s="27">
        <v>0</v>
      </c>
      <c r="M160" s="27">
        <v>0</v>
      </c>
      <c r="N160" s="27">
        <v>0</v>
      </c>
      <c r="O160" s="28">
        <f t="shared" si="197"/>
        <v>0</v>
      </c>
      <c r="P160" s="27">
        <v>0</v>
      </c>
      <c r="Q160" s="27">
        <v>0</v>
      </c>
      <c r="R160" s="27">
        <v>0</v>
      </c>
      <c r="S160" s="27">
        <v>0</v>
      </c>
      <c r="T160" s="28">
        <f t="shared" si="198"/>
        <v>0.12852</v>
      </c>
      <c r="U160" s="28">
        <v>0.12852</v>
      </c>
      <c r="V160" s="9">
        <v>0</v>
      </c>
      <c r="W160" s="9">
        <v>0</v>
      </c>
      <c r="X160" s="9">
        <v>0</v>
      </c>
      <c r="Y160" s="71">
        <f t="shared" si="199"/>
        <v>3.7</v>
      </c>
      <c r="Z160" s="75">
        <v>3.7</v>
      </c>
      <c r="AA160" s="75">
        <v>0</v>
      </c>
      <c r="AB160" s="75">
        <v>0</v>
      </c>
      <c r="AC160" s="75">
        <v>0</v>
      </c>
      <c r="AD160" s="28">
        <v>4.8480000000000008</v>
      </c>
      <c r="AE160" s="28">
        <f t="shared" si="187"/>
        <v>3.2039330000000001</v>
      </c>
      <c r="AF160" s="28">
        <f t="shared" si="188"/>
        <v>3.2039330000000001</v>
      </c>
      <c r="AG160" s="28">
        <f t="shared" si="189"/>
        <v>0</v>
      </c>
      <c r="AH160" s="28">
        <f t="shared" si="190"/>
        <v>0</v>
      </c>
      <c r="AI160" s="28">
        <f t="shared" si="191"/>
        <v>0</v>
      </c>
      <c r="AJ160" s="28">
        <f t="shared" si="192"/>
        <v>0</v>
      </c>
      <c r="AK160" s="26">
        <v>0</v>
      </c>
      <c r="AL160" s="9">
        <v>0</v>
      </c>
      <c r="AM160" s="26">
        <v>0</v>
      </c>
      <c r="AN160" s="26">
        <v>0</v>
      </c>
      <c r="AO160" s="28">
        <f t="shared" si="206"/>
        <v>0</v>
      </c>
      <c r="AP160" s="28">
        <v>0</v>
      </c>
      <c r="AQ160" s="28">
        <v>0</v>
      </c>
      <c r="AR160" s="28">
        <v>0</v>
      </c>
      <c r="AS160" s="28">
        <v>0</v>
      </c>
      <c r="AT160" s="28">
        <f>SUM(AU160:AX160)</f>
        <v>0.1206</v>
      </c>
      <c r="AU160" s="28">
        <v>0.1206</v>
      </c>
      <c r="AV160" s="28">
        <v>0</v>
      </c>
      <c r="AW160" s="28">
        <v>0</v>
      </c>
      <c r="AX160" s="28">
        <v>0</v>
      </c>
      <c r="AY160" s="28">
        <f t="shared" si="195"/>
        <v>3.0833330000000001</v>
      </c>
      <c r="AZ160" s="63">
        <v>3.0833330000000001</v>
      </c>
      <c r="BA160" s="28">
        <v>0</v>
      </c>
      <c r="BB160" s="28">
        <v>0</v>
      </c>
      <c r="BC160" s="28">
        <v>0</v>
      </c>
    </row>
    <row r="161" spans="1:55" s="15" customFormat="1" ht="65.25" customHeight="1" x14ac:dyDescent="0.2">
      <c r="A161" s="30" t="s">
        <v>96</v>
      </c>
      <c r="B161" s="39" t="s">
        <v>349</v>
      </c>
      <c r="C161" s="68" t="s">
        <v>350</v>
      </c>
      <c r="D161" s="28">
        <v>26.782</v>
      </c>
      <c r="E161" s="28">
        <f t="shared" si="207"/>
        <v>0</v>
      </c>
      <c r="F161" s="28">
        <f t="shared" si="208"/>
        <v>0</v>
      </c>
      <c r="G161" s="28">
        <f t="shared" si="209"/>
        <v>0</v>
      </c>
      <c r="H161" s="28">
        <f t="shared" si="210"/>
        <v>0</v>
      </c>
      <c r="I161" s="28">
        <f t="shared" si="211"/>
        <v>0</v>
      </c>
      <c r="J161" s="28">
        <f t="shared" si="196"/>
        <v>0</v>
      </c>
      <c r="K161" s="27">
        <v>0</v>
      </c>
      <c r="L161" s="27">
        <v>0</v>
      </c>
      <c r="M161" s="27">
        <v>0</v>
      </c>
      <c r="N161" s="27">
        <v>0</v>
      </c>
      <c r="O161" s="28">
        <f t="shared" si="197"/>
        <v>0</v>
      </c>
      <c r="P161" s="27">
        <v>0</v>
      </c>
      <c r="Q161" s="27">
        <v>0</v>
      </c>
      <c r="R161" s="27">
        <v>0</v>
      </c>
      <c r="S161" s="27">
        <v>0</v>
      </c>
      <c r="T161" s="28">
        <f t="shared" si="198"/>
        <v>0</v>
      </c>
      <c r="U161" s="27">
        <v>0</v>
      </c>
      <c r="V161" s="27">
        <v>0</v>
      </c>
      <c r="W161" s="27">
        <v>0</v>
      </c>
      <c r="X161" s="27">
        <v>0</v>
      </c>
      <c r="Y161" s="71">
        <f t="shared" si="199"/>
        <v>0</v>
      </c>
      <c r="Z161" s="75">
        <v>0</v>
      </c>
      <c r="AA161" s="75">
        <v>0</v>
      </c>
      <c r="AB161" s="75">
        <v>0</v>
      </c>
      <c r="AC161" s="75">
        <v>0</v>
      </c>
      <c r="AD161" s="28">
        <v>22.318000000000001</v>
      </c>
      <c r="AE161" s="28">
        <f t="shared" si="187"/>
        <v>0</v>
      </c>
      <c r="AF161" s="28">
        <f t="shared" si="188"/>
        <v>0</v>
      </c>
      <c r="AG161" s="28">
        <f t="shared" si="189"/>
        <v>0</v>
      </c>
      <c r="AH161" s="28">
        <f t="shared" si="190"/>
        <v>0</v>
      </c>
      <c r="AI161" s="28">
        <f t="shared" si="191"/>
        <v>0</v>
      </c>
      <c r="AJ161" s="28">
        <f t="shared" si="192"/>
        <v>0</v>
      </c>
      <c r="AK161" s="26">
        <v>0</v>
      </c>
      <c r="AL161" s="9">
        <v>0</v>
      </c>
      <c r="AM161" s="26">
        <v>0</v>
      </c>
      <c r="AN161" s="26">
        <v>0</v>
      </c>
      <c r="AO161" s="11">
        <f t="shared" si="206"/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f t="shared" si="195"/>
        <v>0</v>
      </c>
      <c r="AZ161" s="28">
        <v>0</v>
      </c>
      <c r="BA161" s="28">
        <v>0</v>
      </c>
      <c r="BB161" s="28">
        <v>0</v>
      </c>
      <c r="BC161" s="28">
        <v>0</v>
      </c>
    </row>
    <row r="162" spans="1:55" s="15" customFormat="1" ht="21" x14ac:dyDescent="0.2">
      <c r="A162" s="30" t="s">
        <v>96</v>
      </c>
      <c r="B162" s="38" t="s">
        <v>148</v>
      </c>
      <c r="C162" s="57" t="s">
        <v>149</v>
      </c>
      <c r="D162" s="28">
        <v>19</v>
      </c>
      <c r="E162" s="28">
        <f t="shared" si="207"/>
        <v>19.052800000000001</v>
      </c>
      <c r="F162" s="28">
        <f t="shared" si="208"/>
        <v>0</v>
      </c>
      <c r="G162" s="28">
        <f t="shared" si="209"/>
        <v>0</v>
      </c>
      <c r="H162" s="28">
        <f t="shared" si="210"/>
        <v>0</v>
      </c>
      <c r="I162" s="28">
        <f t="shared" si="211"/>
        <v>19.052800000000001</v>
      </c>
      <c r="J162" s="28">
        <f t="shared" si="196"/>
        <v>0</v>
      </c>
      <c r="K162" s="27">
        <v>0</v>
      </c>
      <c r="L162" s="27">
        <v>0</v>
      </c>
      <c r="M162" s="27">
        <v>0</v>
      </c>
      <c r="N162" s="27">
        <v>0</v>
      </c>
      <c r="O162" s="28">
        <f t="shared" si="197"/>
        <v>0</v>
      </c>
      <c r="P162" s="27">
        <v>0</v>
      </c>
      <c r="Q162" s="27">
        <v>0</v>
      </c>
      <c r="R162" s="27">
        <v>0</v>
      </c>
      <c r="S162" s="27">
        <v>0</v>
      </c>
      <c r="T162" s="28">
        <f t="shared" si="198"/>
        <v>19.052800000000001</v>
      </c>
      <c r="U162" s="9">
        <v>0</v>
      </c>
      <c r="V162" s="9">
        <v>0</v>
      </c>
      <c r="W162" s="9">
        <v>0</v>
      </c>
      <c r="X162" s="28">
        <v>19.052800000000001</v>
      </c>
      <c r="Y162" s="71">
        <f t="shared" si="199"/>
        <v>0</v>
      </c>
      <c r="Z162" s="75">
        <v>0</v>
      </c>
      <c r="AA162" s="75">
        <v>0</v>
      </c>
      <c r="AB162" s="75">
        <v>0</v>
      </c>
      <c r="AC162" s="75">
        <v>0</v>
      </c>
      <c r="AD162" s="28">
        <v>19</v>
      </c>
      <c r="AE162" s="28">
        <f t="shared" si="187"/>
        <v>19.044</v>
      </c>
      <c r="AF162" s="28">
        <f t="shared" si="188"/>
        <v>0</v>
      </c>
      <c r="AG162" s="28">
        <f t="shared" si="189"/>
        <v>0</v>
      </c>
      <c r="AH162" s="28">
        <f t="shared" si="190"/>
        <v>0</v>
      </c>
      <c r="AI162" s="28">
        <f t="shared" si="191"/>
        <v>19.044</v>
      </c>
      <c r="AJ162" s="28">
        <f t="shared" si="192"/>
        <v>0</v>
      </c>
      <c r="AK162" s="26">
        <v>0</v>
      </c>
      <c r="AL162" s="9">
        <v>0</v>
      </c>
      <c r="AM162" s="26">
        <v>0</v>
      </c>
      <c r="AN162" s="26">
        <v>0</v>
      </c>
      <c r="AO162" s="28">
        <f t="shared" si="206"/>
        <v>0</v>
      </c>
      <c r="AP162" s="28">
        <v>0</v>
      </c>
      <c r="AQ162" s="28">
        <v>0</v>
      </c>
      <c r="AR162" s="28">
        <v>0</v>
      </c>
      <c r="AS162" s="28">
        <v>0</v>
      </c>
      <c r="AT162" s="28">
        <f>SUM(AU162:AX162)</f>
        <v>19.044</v>
      </c>
      <c r="AU162" s="28">
        <v>0</v>
      </c>
      <c r="AV162" s="28">
        <v>0</v>
      </c>
      <c r="AW162" s="28">
        <v>0</v>
      </c>
      <c r="AX162" s="28">
        <v>19.044</v>
      </c>
      <c r="AY162" s="28">
        <f t="shared" si="195"/>
        <v>0</v>
      </c>
      <c r="AZ162" s="28">
        <v>0</v>
      </c>
      <c r="BA162" s="28">
        <v>0</v>
      </c>
      <c r="BB162" s="28">
        <v>0</v>
      </c>
      <c r="BC162" s="28">
        <v>0</v>
      </c>
    </row>
    <row r="163" spans="1:55" s="15" customFormat="1" ht="31.5" x14ac:dyDescent="0.2">
      <c r="A163" s="30" t="s">
        <v>96</v>
      </c>
      <c r="B163" s="39" t="s">
        <v>150</v>
      </c>
      <c r="C163" s="57" t="s">
        <v>151</v>
      </c>
      <c r="D163" s="28">
        <v>10.95</v>
      </c>
      <c r="E163" s="28">
        <f t="shared" si="207"/>
        <v>11.002800000000001</v>
      </c>
      <c r="F163" s="28">
        <f t="shared" si="208"/>
        <v>0</v>
      </c>
      <c r="G163" s="28">
        <f t="shared" si="209"/>
        <v>0</v>
      </c>
      <c r="H163" s="28">
        <f t="shared" si="210"/>
        <v>0</v>
      </c>
      <c r="I163" s="28">
        <f t="shared" si="211"/>
        <v>11.002800000000001</v>
      </c>
      <c r="J163" s="28">
        <f t="shared" si="196"/>
        <v>0</v>
      </c>
      <c r="K163" s="27">
        <v>0</v>
      </c>
      <c r="L163" s="27">
        <v>0</v>
      </c>
      <c r="M163" s="27">
        <v>0</v>
      </c>
      <c r="N163" s="27">
        <v>0</v>
      </c>
      <c r="O163" s="28">
        <f t="shared" si="197"/>
        <v>0</v>
      </c>
      <c r="P163" s="27">
        <v>0</v>
      </c>
      <c r="Q163" s="27">
        <v>0</v>
      </c>
      <c r="R163" s="27">
        <v>0</v>
      </c>
      <c r="S163" s="27">
        <v>0</v>
      </c>
      <c r="T163" s="28">
        <f t="shared" si="198"/>
        <v>11.002800000000001</v>
      </c>
      <c r="U163" s="9">
        <v>0</v>
      </c>
      <c r="V163" s="9">
        <v>0</v>
      </c>
      <c r="W163" s="9">
        <v>0</v>
      </c>
      <c r="X163" s="28">
        <v>11.002800000000001</v>
      </c>
      <c r="Y163" s="71">
        <f t="shared" si="199"/>
        <v>0</v>
      </c>
      <c r="Z163" s="75">
        <v>0</v>
      </c>
      <c r="AA163" s="75">
        <v>0</v>
      </c>
      <c r="AB163" s="75">
        <v>0</v>
      </c>
      <c r="AC163" s="75">
        <v>0</v>
      </c>
      <c r="AD163" s="28">
        <v>10.95</v>
      </c>
      <c r="AE163" s="28">
        <f t="shared" si="187"/>
        <v>10.994</v>
      </c>
      <c r="AF163" s="28">
        <f t="shared" si="188"/>
        <v>0</v>
      </c>
      <c r="AG163" s="28">
        <f t="shared" si="189"/>
        <v>0</v>
      </c>
      <c r="AH163" s="28">
        <f t="shared" si="190"/>
        <v>0</v>
      </c>
      <c r="AI163" s="28">
        <f t="shared" si="191"/>
        <v>10.994</v>
      </c>
      <c r="AJ163" s="28">
        <f t="shared" si="192"/>
        <v>0</v>
      </c>
      <c r="AK163" s="26">
        <v>0</v>
      </c>
      <c r="AL163" s="9">
        <v>0</v>
      </c>
      <c r="AM163" s="26">
        <v>0</v>
      </c>
      <c r="AN163" s="26">
        <v>0</v>
      </c>
      <c r="AO163" s="28">
        <f t="shared" si="206"/>
        <v>0</v>
      </c>
      <c r="AP163" s="28">
        <v>0</v>
      </c>
      <c r="AQ163" s="28">
        <v>0</v>
      </c>
      <c r="AR163" s="28">
        <v>0</v>
      </c>
      <c r="AS163" s="28">
        <v>0</v>
      </c>
      <c r="AT163" s="28">
        <f>SUM(AU163:AX163)</f>
        <v>10.994</v>
      </c>
      <c r="AU163" s="28">
        <v>0</v>
      </c>
      <c r="AV163" s="28">
        <v>0</v>
      </c>
      <c r="AW163" s="28">
        <v>0</v>
      </c>
      <c r="AX163" s="28">
        <v>10.994</v>
      </c>
      <c r="AY163" s="28">
        <f t="shared" si="195"/>
        <v>0</v>
      </c>
      <c r="AZ163" s="28">
        <v>0</v>
      </c>
      <c r="BA163" s="28">
        <v>0</v>
      </c>
      <c r="BB163" s="28">
        <v>0</v>
      </c>
      <c r="BC163" s="28">
        <v>0</v>
      </c>
    </row>
    <row r="164" spans="1:55" x14ac:dyDescent="0.25">
      <c r="D164" s="31"/>
    </row>
  </sheetData>
  <mergeCells count="29">
    <mergeCell ref="A18:B18"/>
    <mergeCell ref="T15:X15"/>
    <mergeCell ref="D13:AC13"/>
    <mergeCell ref="AJ15:AN15"/>
    <mergeCell ref="A3:BC3"/>
    <mergeCell ref="AD15:AD16"/>
    <mergeCell ref="E14:AC14"/>
    <mergeCell ref="E15:I15"/>
    <mergeCell ref="J15:N15"/>
    <mergeCell ref="A13:A16"/>
    <mergeCell ref="B13:B16"/>
    <mergeCell ref="D15:D16"/>
    <mergeCell ref="AE15:AI15"/>
    <mergeCell ref="AO15:AS15"/>
    <mergeCell ref="AT15:AX15"/>
    <mergeCell ref="AE14:BC14"/>
    <mergeCell ref="C13:C16"/>
    <mergeCell ref="AD13:BC13"/>
    <mergeCell ref="O15:S15"/>
    <mergeCell ref="V4:W4"/>
    <mergeCell ref="W6:AK6"/>
    <mergeCell ref="Y10:AM10"/>
    <mergeCell ref="Z8:AA8"/>
    <mergeCell ref="AQ11:BB11"/>
    <mergeCell ref="AX2:BC2"/>
    <mergeCell ref="AY15:BC15"/>
    <mergeCell ref="Y15:AC15"/>
    <mergeCell ref="X4:Y4"/>
    <mergeCell ref="Z4:AA4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2020-05-13T11:28:06Z</cp:lastPrinted>
  <dcterms:created xsi:type="dcterms:W3CDTF">2011-01-11T10:25:48Z</dcterms:created>
  <dcterms:modified xsi:type="dcterms:W3CDTF">2022-02-15T16:27:07Z</dcterms:modified>
</cp:coreProperties>
</file>